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9440" windowHeight="8160"/>
  </bookViews>
  <sheets>
    <sheet name="ведомственные 2017" sheetId="2" r:id="rId1"/>
  </sheets>
  <definedNames>
    <definedName name="_xlnm._FilterDatabase" localSheetId="0" hidden="1">'ведомственные 2017'!$A$8:$L$236</definedName>
  </definedNames>
  <calcPr calcId="125725"/>
</workbook>
</file>

<file path=xl/calcChain.xml><?xml version="1.0" encoding="utf-8"?>
<calcChain xmlns="http://schemas.openxmlformats.org/spreadsheetml/2006/main">
  <c r="L30" i="2"/>
  <c r="L33"/>
  <c r="L37"/>
  <c r="L38"/>
  <c r="L41"/>
  <c r="L43"/>
  <c r="L46"/>
  <c r="L48"/>
  <c r="L50"/>
  <c r="L52"/>
  <c r="L54"/>
  <c r="L55"/>
  <c r="L56"/>
  <c r="L58"/>
  <c r="L61"/>
  <c r="L62"/>
  <c r="L65"/>
  <c r="L70"/>
  <c r="L71"/>
  <c r="L73"/>
  <c r="L78"/>
  <c r="L80"/>
  <c r="L84"/>
  <c r="L86"/>
  <c r="L90"/>
  <c r="L93"/>
  <c r="L96"/>
  <c r="L101"/>
  <c r="L102"/>
  <c r="L105"/>
  <c r="L106"/>
  <c r="L109"/>
  <c r="L111"/>
  <c r="L114"/>
  <c r="L118"/>
  <c r="L122"/>
  <c r="L125"/>
  <c r="L130"/>
  <c r="L133"/>
  <c r="L135"/>
  <c r="L138"/>
  <c r="L139"/>
  <c r="L143"/>
  <c r="L146"/>
  <c r="L148"/>
  <c r="L149"/>
  <c r="L150"/>
  <c r="L152"/>
  <c r="L155"/>
  <c r="L156"/>
  <c r="L161"/>
  <c r="L162"/>
  <c r="L165"/>
  <c r="L168"/>
  <c r="L171"/>
  <c r="L176"/>
  <c r="L179"/>
  <c r="L181"/>
  <c r="L182"/>
  <c r="L185"/>
  <c r="L186"/>
  <c r="L187"/>
  <c r="L189"/>
  <c r="L191"/>
  <c r="L192"/>
  <c r="L195"/>
  <c r="L196"/>
  <c r="L197"/>
  <c r="L199"/>
  <c r="L202"/>
  <c r="L205"/>
  <c r="L206"/>
  <c r="L207"/>
  <c r="L209"/>
  <c r="L211"/>
  <c r="L213"/>
  <c r="L214"/>
  <c r="L215"/>
  <c r="L218"/>
  <c r="L221"/>
  <c r="L226"/>
  <c r="L231"/>
  <c r="L235"/>
  <c r="I88"/>
  <c r="I87" s="1"/>
  <c r="I81"/>
  <c r="J234"/>
  <c r="J233" s="1"/>
  <c r="J232" s="1"/>
  <c r="H212"/>
  <c r="L212" s="1"/>
  <c r="J212"/>
  <c r="J113" l="1"/>
  <c r="J108"/>
  <c r="H108"/>
  <c r="H104"/>
  <c r="J104"/>
  <c r="J95"/>
  <c r="H92"/>
  <c r="J85"/>
  <c r="K78"/>
  <c r="J77"/>
  <c r="I70"/>
  <c r="H47"/>
  <c r="J47"/>
  <c r="L19"/>
  <c r="L20"/>
  <c r="L21"/>
  <c r="L23"/>
  <c r="L25"/>
  <c r="L26"/>
  <c r="L27"/>
  <c r="L14"/>
  <c r="L15"/>
  <c r="L47" l="1"/>
  <c r="L104"/>
  <c r="J112"/>
  <c r="K77"/>
  <c r="J94"/>
  <c r="L108"/>
  <c r="I77"/>
  <c r="H77"/>
  <c r="L77" s="1"/>
  <c r="H234" l="1"/>
  <c r="H233" l="1"/>
  <c r="L234"/>
  <c r="H204"/>
  <c r="H232" l="1"/>
  <c r="L232" s="1"/>
  <c r="L233"/>
  <c r="H113"/>
  <c r="H95"/>
  <c r="H85"/>
  <c r="L85" s="1"/>
  <c r="H112" l="1"/>
  <c r="L112" s="1"/>
  <c r="L113"/>
  <c r="H94"/>
  <c r="L94" s="1"/>
  <c r="L95"/>
  <c r="J160"/>
  <c r="H160"/>
  <c r="L160" l="1"/>
  <c r="J13"/>
  <c r="J18"/>
  <c r="J22"/>
  <c r="J24"/>
  <c r="J29"/>
  <c r="J32"/>
  <c r="J36"/>
  <c r="J40"/>
  <c r="J42"/>
  <c r="J45"/>
  <c r="J49"/>
  <c r="J51"/>
  <c r="J53"/>
  <c r="J57"/>
  <c r="J60"/>
  <c r="J64"/>
  <c r="J69"/>
  <c r="K70"/>
  <c r="K71"/>
  <c r="J72"/>
  <c r="K73"/>
  <c r="J79"/>
  <c r="K80"/>
  <c r="J83"/>
  <c r="J89"/>
  <c r="J92"/>
  <c r="J100"/>
  <c r="J103"/>
  <c r="J110"/>
  <c r="J117"/>
  <c r="J121"/>
  <c r="J124"/>
  <c r="J129"/>
  <c r="J132"/>
  <c r="J134"/>
  <c r="J137"/>
  <c r="J142"/>
  <c r="J144"/>
  <c r="J145"/>
  <c r="J147"/>
  <c r="J151"/>
  <c r="J154"/>
  <c r="J159"/>
  <c r="J164"/>
  <c r="J167"/>
  <c r="J170"/>
  <c r="J175"/>
  <c r="J178"/>
  <c r="J180"/>
  <c r="J184"/>
  <c r="J188"/>
  <c r="J190"/>
  <c r="J194"/>
  <c r="J198"/>
  <c r="J201"/>
  <c r="J204"/>
  <c r="L204" s="1"/>
  <c r="J208"/>
  <c r="J210"/>
  <c r="J216"/>
  <c r="J217"/>
  <c r="J219"/>
  <c r="J220"/>
  <c r="J224"/>
  <c r="J225"/>
  <c r="J229"/>
  <c r="J230"/>
  <c r="I71"/>
  <c r="I73"/>
  <c r="I80"/>
  <c r="I79" s="1"/>
  <c r="I76" s="1"/>
  <c r="J200" l="1"/>
  <c r="J228"/>
  <c r="J223"/>
  <c r="J174"/>
  <c r="J166"/>
  <c r="J157" s="1"/>
  <c r="J158"/>
  <c r="J141"/>
  <c r="J128"/>
  <c r="J120"/>
  <c r="J107"/>
  <c r="J99"/>
  <c r="J88"/>
  <c r="J59"/>
  <c r="J35"/>
  <c r="J28"/>
  <c r="J177"/>
  <c r="J169"/>
  <c r="J163"/>
  <c r="J153"/>
  <c r="J136"/>
  <c r="J131"/>
  <c r="J123"/>
  <c r="J116"/>
  <c r="J91"/>
  <c r="L92"/>
  <c r="J82"/>
  <c r="J63"/>
  <c r="J31"/>
  <c r="J203"/>
  <c r="K79"/>
  <c r="K76" s="1"/>
  <c r="J76"/>
  <c r="J12"/>
  <c r="J68"/>
  <c r="J17"/>
  <c r="J16" s="1"/>
  <c r="J39"/>
  <c r="J44"/>
  <c r="J127"/>
  <c r="J183"/>
  <c r="J193"/>
  <c r="J115" l="1"/>
  <c r="J87"/>
  <c r="J98"/>
  <c r="J119"/>
  <c r="J222"/>
  <c r="J227"/>
  <c r="J140"/>
  <c r="J67"/>
  <c r="J75"/>
  <c r="J81"/>
  <c r="J74" s="1"/>
  <c r="J34"/>
  <c r="K68"/>
  <c r="J11"/>
  <c r="J126"/>
  <c r="J173"/>
  <c r="K67"/>
  <c r="H110"/>
  <c r="H151"/>
  <c r="L151" s="1"/>
  <c r="H107" l="1"/>
  <c r="L107" s="1"/>
  <c r="L110"/>
  <c r="K75"/>
  <c r="J66"/>
  <c r="J172"/>
  <c r="J97"/>
  <c r="J10"/>
  <c r="J236" s="1"/>
  <c r="K66" l="1"/>
  <c r="K236" s="1"/>
  <c r="H91"/>
  <c r="L91" s="1"/>
  <c r="H60" l="1"/>
  <c r="H59" l="1"/>
  <c r="L59" s="1"/>
  <c r="L60"/>
  <c r="H210"/>
  <c r="L210" s="1"/>
  <c r="H188"/>
  <c r="L188" s="1"/>
  <c r="H167"/>
  <c r="H159"/>
  <c r="H42"/>
  <c r="L42" s="1"/>
  <c r="H51"/>
  <c r="L51" s="1"/>
  <c r="H166" l="1"/>
  <c r="L166" s="1"/>
  <c r="L167"/>
  <c r="H158"/>
  <c r="L158" s="1"/>
  <c r="L159"/>
  <c r="H194"/>
  <c r="L194" s="1"/>
  <c r="H154"/>
  <c r="L154" s="1"/>
  <c r="H153" l="1"/>
  <c r="L153" s="1"/>
  <c r="H53"/>
  <c r="L53" s="1"/>
  <c r="H36" l="1"/>
  <c r="L36" s="1"/>
  <c r="H198"/>
  <c r="L198" s="1"/>
  <c r="H137"/>
  <c r="L137" s="1"/>
  <c r="H147"/>
  <c r="L147" s="1"/>
  <c r="H121" l="1"/>
  <c r="L121" s="1"/>
  <c r="H120" l="1"/>
  <c r="L120" s="1"/>
  <c r="H119" l="1"/>
  <c r="L119" s="1"/>
  <c r="H124"/>
  <c r="H123" l="1"/>
  <c r="L123" s="1"/>
  <c r="L124"/>
  <c r="H230"/>
  <c r="L230" s="1"/>
  <c r="H225"/>
  <c r="L225" s="1"/>
  <c r="H220"/>
  <c r="L220" s="1"/>
  <c r="H217"/>
  <c r="L217" s="1"/>
  <c r="H208"/>
  <c r="L208" s="1"/>
  <c r="H193"/>
  <c r="L193" s="1"/>
  <c r="H184"/>
  <c r="L184" s="1"/>
  <c r="H178"/>
  <c r="H175"/>
  <c r="H170"/>
  <c r="H164"/>
  <c r="L164" s="1"/>
  <c r="H117"/>
  <c r="H145"/>
  <c r="L145" s="1"/>
  <c r="H142"/>
  <c r="H136"/>
  <c r="L136" s="1"/>
  <c r="H132"/>
  <c r="H129"/>
  <c r="H89"/>
  <c r="H100"/>
  <c r="H83"/>
  <c r="H79"/>
  <c r="H72"/>
  <c r="L72" s="1"/>
  <c r="H69"/>
  <c r="L69" s="1"/>
  <c r="H64"/>
  <c r="H49"/>
  <c r="L49" s="1"/>
  <c r="H45"/>
  <c r="L45" s="1"/>
  <c r="H40"/>
  <c r="H35"/>
  <c r="L35" s="1"/>
  <c r="H24"/>
  <c r="L24" s="1"/>
  <c r="H22"/>
  <c r="L22" s="1"/>
  <c r="H18"/>
  <c r="L18" s="1"/>
  <c r="H13"/>
  <c r="H39" l="1"/>
  <c r="L39" s="1"/>
  <c r="L40"/>
  <c r="H76"/>
  <c r="L76" s="1"/>
  <c r="L79"/>
  <c r="H99"/>
  <c r="L99" s="1"/>
  <c r="L100"/>
  <c r="H128"/>
  <c r="L128" s="1"/>
  <c r="L129"/>
  <c r="H174"/>
  <c r="L174" s="1"/>
  <c r="L175"/>
  <c r="H63"/>
  <c r="L63" s="1"/>
  <c r="L64"/>
  <c r="H82"/>
  <c r="L83"/>
  <c r="H88"/>
  <c r="L89"/>
  <c r="H131"/>
  <c r="L131" s="1"/>
  <c r="L132"/>
  <c r="H141"/>
  <c r="L141" s="1"/>
  <c r="L142"/>
  <c r="H116"/>
  <c r="L117"/>
  <c r="H169"/>
  <c r="L169" s="1"/>
  <c r="L170"/>
  <c r="H177"/>
  <c r="L177" s="1"/>
  <c r="L178"/>
  <c r="H12"/>
  <c r="L12" s="1"/>
  <c r="L13"/>
  <c r="H44"/>
  <c r="L44" s="1"/>
  <c r="H163"/>
  <c r="L163" s="1"/>
  <c r="H203"/>
  <c r="L203" s="1"/>
  <c r="H183"/>
  <c r="L183" s="1"/>
  <c r="H68"/>
  <c r="H17"/>
  <c r="I68" l="1"/>
  <c r="L68"/>
  <c r="H115"/>
  <c r="L115" s="1"/>
  <c r="L116"/>
  <c r="H87"/>
  <c r="L87" s="1"/>
  <c r="L88"/>
  <c r="H81"/>
  <c r="L81" s="1"/>
  <c r="L82"/>
  <c r="L17"/>
  <c r="H16"/>
  <c r="H157"/>
  <c r="L157" s="1"/>
  <c r="H144"/>
  <c r="H140" l="1"/>
  <c r="L140" s="1"/>
  <c r="L144"/>
  <c r="H134"/>
  <c r="L134" s="1"/>
  <c r="H180" l="1"/>
  <c r="L180" s="1"/>
  <c r="H190"/>
  <c r="L190" s="1"/>
  <c r="H127" l="1"/>
  <c r="L127" s="1"/>
  <c r="H103"/>
  <c r="L103" s="1"/>
  <c r="H57"/>
  <c r="H32"/>
  <c r="H29"/>
  <c r="H28" l="1"/>
  <c r="L28" s="1"/>
  <c r="L29"/>
  <c r="H34"/>
  <c r="L34" s="1"/>
  <c r="L57"/>
  <c r="H31"/>
  <c r="L31" s="1"/>
  <c r="L32"/>
  <c r="H98"/>
  <c r="L98" s="1"/>
  <c r="H229" l="1"/>
  <c r="H224"/>
  <c r="H219"/>
  <c r="L219" s="1"/>
  <c r="H216"/>
  <c r="L216" s="1"/>
  <c r="H201"/>
  <c r="H11"/>
  <c r="L11" s="1"/>
  <c r="H200" l="1"/>
  <c r="L200" s="1"/>
  <c r="L201"/>
  <c r="H228"/>
  <c r="L228" s="1"/>
  <c r="L229"/>
  <c r="H223"/>
  <c r="L224"/>
  <c r="H173"/>
  <c r="L173" s="1"/>
  <c r="H75"/>
  <c r="H67"/>
  <c r="L16"/>
  <c r="I75" l="1"/>
  <c r="L75"/>
  <c r="H222"/>
  <c r="L222" s="1"/>
  <c r="L223"/>
  <c r="I67"/>
  <c r="L67"/>
  <c r="H227"/>
  <c r="L227" s="1"/>
  <c r="H172"/>
  <c r="L172" s="1"/>
  <c r="H10"/>
  <c r="L10" s="1"/>
  <c r="H66"/>
  <c r="L66" s="1"/>
  <c r="H74"/>
  <c r="L74" s="1"/>
  <c r="H126"/>
  <c r="L126" s="1"/>
  <c r="I66" l="1"/>
  <c r="I236" s="1"/>
  <c r="H97"/>
  <c r="L97" s="1"/>
  <c r="H236" l="1"/>
  <c r="L236" s="1"/>
</calcChain>
</file>

<file path=xl/sharedStrings.xml><?xml version="1.0" encoding="utf-8"?>
<sst xmlns="http://schemas.openxmlformats.org/spreadsheetml/2006/main" count="696" uniqueCount="158">
  <si>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</si>
  <si>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</si>
  <si>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</si>
  <si>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</si>
  <si>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</si>
  <si>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</si>
  <si>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</si>
  <si>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</si>
  <si>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</si>
  <si>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</si>
  <si>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</si>
  <si>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</si>
  <si>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</si>
  <si>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</si>
  <si>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</si>
  <si>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</si>
  <si>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</si>
  <si>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</si>
  <si>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</si>
  <si>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</si>
  <si>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</si>
  <si>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</si>
  <si>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</si>
  <si>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</si>
  <si>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</si>
  <si>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</si>
  <si>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</si>
  <si>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</si>
  <si>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</si>
  <si>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</si>
  <si>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</si>
  <si>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</si>
  <si>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</si>
  <si>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</si>
  <si>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</si>
  <si>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</si>
  <si>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</si>
  <si>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</si>
  <si>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</si>
  <si>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</si>
  <si>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</si>
  <si>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</si>
  <si>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</si>
  <si>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</si>
  <si>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</si>
  <si>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</si>
  <si>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</si>
  <si>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</si>
  <si>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</si>
  <si>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</si>
  <si>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</si>
  <si>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</si>
  <si>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</si>
  <si>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</si>
  <si>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</si>
  <si>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</si>
  <si>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</si>
  <si>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</si>
  <si>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</si>
  <si>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</si>
  <si>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</si>
  <si>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</si>
  <si>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</si>
  <si>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</si>
  <si>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</si>
  <si>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</si>
  <si>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</si>
  <si>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</si>
  <si>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</si>
  <si>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</si>
  <si>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</si>
  <si>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</si>
  <si>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</si>
  <si>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</si>
  <si>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</si>
  <si>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</si>
  <si>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</si>
  <si>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</si>
  <si>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</si>
  <si>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</si>
  <si>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</si>
  <si>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</si>
  <si>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</si>
  <si>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</si>
  <si>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</si>
  <si>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</si>
  <si>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</si>
  <si>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</si>
  <si>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</si>
  <si>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</si>
  <si>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</si>
  <si>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</si>
  <si>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</si>
  <si>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</si>
  <si>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</si>
  <si>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</si>
  <si>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</si>
  <si>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</si>
  <si>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</si>
  <si>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</si>
  <si>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</si>
  <si>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</si>
  <si>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</si>
  <si>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</si>
  <si>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</si>
  <si>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</si>
  <si>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</si>
  <si>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</si>
  <si>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</si>
  <si>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</si>
  <si>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</si>
  <si>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</si>
  <si>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</si>
  <si>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</si>
  <si>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</si>
  <si>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</si>
  <si>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</si>
  <si>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</si>
  <si>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</si>
  <si>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</si>
  <si>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</si>
  <si>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</si>
  <si>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</si>
  <si>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</si>
  <si>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</si>
  <si>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</si>
  <si>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</si>
  <si>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</si>
  <si>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</si>
  <si>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</si>
  <si>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</si>
  <si>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</si>
  <si>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</si>
  <si>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</si>
  <si>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</si>
  <si>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</si>
  <si>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</si>
  <si>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</si>
  <si>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</si>
  <si>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</si>
  <si>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</si>
  <si>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</si>
  <si>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</si>
  <si>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</si>
  <si>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</si>
  <si>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</si>
  <si>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</si>
  <si>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</si>
  <si>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</si>
  <si>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</si>
  <si>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</si>
  <si>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Исполнение расходов бюджета по ведомственной структуре расходов  бюджета городского поселения Игрим за 2017 год</t>
  </si>
  <si>
    <t>Приложение № 2</t>
  </si>
  <si>
    <t>Исполнено</t>
  </si>
  <si>
    <t>в .т.ч. за счет субвенций</t>
  </si>
  <si>
    <t>% исполнения</t>
  </si>
  <si>
    <t>План</t>
  </si>
  <si>
    <t>от 24.05.2018 г.   № 379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</si>
</sst>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?"/>
    <numFmt numFmtId="171" formatCode="0.0%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0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>
      <alignment horizontal="center"/>
    </xf>
    <xf numFmtId="4" fontId="5" fillId="0" borderId="0" xfId="0" applyNumberFormat="1" applyFont="1" applyFill="1" applyAlignment="1">
      <alignment horizontal="right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0" xfId="1" applyNumberFormat="1" applyFont="1" applyFill="1"/>
    <xf numFmtId="2" fontId="4" fillId="0" borderId="0" xfId="1" applyNumberFormat="1" applyFont="1" applyFill="1"/>
    <xf numFmtId="171" fontId="4" fillId="0" borderId="1" xfId="1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Alignment="1">
      <alignment wrapText="1"/>
    </xf>
    <xf numFmtId="4" fontId="4" fillId="0" borderId="0" xfId="1" applyNumberFormat="1" applyFont="1" applyFill="1" applyBorder="1" applyAlignment="1" applyProtection="1">
      <alignment horizont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/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N236"/>
  <sheetViews>
    <sheetView tabSelected="1" topLeftCell="C1" zoomScale="140" zoomScaleNormal="140" workbookViewId="0">
      <selection activeCell="I7" sqref="I7"/>
    </sheetView>
  </sheetViews>
  <sheetFormatPr defaultColWidth="11.140625" defaultRowHeight="12"/>
  <cols>
    <col min="1" max="1" width="2.42578125" style="1" customWidth="1"/>
    <col min="2" max="2" width="51.5703125" style="1" customWidth="1"/>
    <col min="3" max="3" width="4.7109375" style="32" customWidth="1"/>
    <col min="4" max="4" width="5.85546875" style="32" customWidth="1"/>
    <col min="5" max="5" width="6.42578125" style="32" customWidth="1"/>
    <col min="6" max="6" width="10.85546875" style="33" customWidth="1"/>
    <col min="7" max="7" width="5.28515625" style="1" customWidth="1"/>
    <col min="8" max="8" width="14.85546875" style="39" customWidth="1"/>
    <col min="9" max="9" width="10.85546875" style="39" customWidth="1"/>
    <col min="10" max="10" width="13.7109375" style="39" customWidth="1"/>
    <col min="11" max="11" width="11.140625" style="39" customWidth="1"/>
    <col min="12" max="12" width="11.140625" style="1" customWidth="1"/>
    <col min="13" max="16384" width="11.140625" style="1"/>
  </cols>
  <sheetData>
    <row r="1" spans="1:14">
      <c r="L1" s="37" t="s">
        <v>152</v>
      </c>
    </row>
    <row r="2" spans="1:14">
      <c r="L2" s="37" t="s">
        <v>0</v>
      </c>
    </row>
    <row r="3" spans="1:14">
      <c r="L3" s="37" t="s">
        <v>1</v>
      </c>
    </row>
    <row r="4" spans="1:14">
      <c r="L4" s="37" t="s">
        <v>157</v>
      </c>
    </row>
    <row r="5" spans="1:14" ht="33" customHeight="1">
      <c r="B5" s="50" t="s">
        <v>151</v>
      </c>
      <c r="C5" s="50"/>
      <c r="D5" s="50"/>
      <c r="E5" s="50"/>
      <c r="F5" s="50"/>
      <c r="G5" s="50"/>
      <c r="H5" s="50"/>
      <c r="I5" s="50"/>
      <c r="J5" s="42"/>
      <c r="K5" s="42"/>
      <c r="L5" s="2"/>
    </row>
    <row r="6" spans="1:14" ht="11.25" customHeight="1">
      <c r="A6" s="3"/>
      <c r="B6" s="3"/>
      <c r="C6" s="4"/>
      <c r="D6" s="5"/>
      <c r="E6" s="6"/>
      <c r="F6" s="7"/>
      <c r="G6" s="8"/>
      <c r="H6" s="1"/>
      <c r="L6" s="43" t="s">
        <v>2</v>
      </c>
    </row>
    <row r="7" spans="1:14" s="13" customFormat="1" ht="33" customHeight="1">
      <c r="A7" s="9"/>
      <c r="B7" s="10" t="s">
        <v>3</v>
      </c>
      <c r="C7" s="10" t="s">
        <v>4</v>
      </c>
      <c r="D7" s="10" t="s">
        <v>5</v>
      </c>
      <c r="E7" s="10" t="s">
        <v>6</v>
      </c>
      <c r="F7" s="11" t="s">
        <v>7</v>
      </c>
      <c r="G7" s="10" t="s">
        <v>8</v>
      </c>
      <c r="H7" s="44" t="s">
        <v>156</v>
      </c>
      <c r="I7" s="44" t="s">
        <v>9</v>
      </c>
      <c r="J7" s="38" t="s">
        <v>153</v>
      </c>
      <c r="K7" s="48" t="s">
        <v>154</v>
      </c>
      <c r="L7" s="49" t="s">
        <v>155</v>
      </c>
    </row>
    <row r="8" spans="1:14" ht="11.25" customHeight="1">
      <c r="A8" s="3"/>
      <c r="B8" s="14"/>
      <c r="C8" s="10"/>
      <c r="D8" s="10"/>
      <c r="E8" s="10"/>
      <c r="F8" s="15"/>
      <c r="G8" s="14"/>
      <c r="H8" s="19">
        <v>2017</v>
      </c>
      <c r="I8" s="44"/>
      <c r="J8" s="19">
        <v>2017</v>
      </c>
      <c r="K8" s="44"/>
      <c r="L8" s="12"/>
      <c r="M8" s="39"/>
      <c r="N8" s="40"/>
    </row>
    <row r="9" spans="1:14" hidden="1">
      <c r="A9" s="8"/>
      <c r="B9" s="16" t="s">
        <v>10</v>
      </c>
      <c r="C9" s="10">
        <v>650</v>
      </c>
      <c r="D9" s="11" t="s">
        <v>11</v>
      </c>
      <c r="E9" s="11" t="s">
        <v>11</v>
      </c>
      <c r="F9" s="11" t="s">
        <v>105</v>
      </c>
      <c r="G9" s="11" t="s">
        <v>12</v>
      </c>
      <c r="I9" s="45"/>
      <c r="K9" s="45"/>
    </row>
    <row r="10" spans="1:14">
      <c r="A10" s="8"/>
      <c r="B10" s="18" t="s">
        <v>13</v>
      </c>
      <c r="C10" s="19">
        <v>650</v>
      </c>
      <c r="D10" s="20">
        <v>1</v>
      </c>
      <c r="E10" s="11" t="s">
        <v>11</v>
      </c>
      <c r="F10" s="11" t="s">
        <v>14</v>
      </c>
      <c r="G10" s="21" t="s">
        <v>14</v>
      </c>
      <c r="H10" s="46">
        <f>H11+H16+H28+H31+H34</f>
        <v>48628494.369999997</v>
      </c>
      <c r="I10" s="46"/>
      <c r="J10" s="46">
        <f>J11+J16+J28+J31+J34</f>
        <v>47984472.879999995</v>
      </c>
      <c r="K10" s="46"/>
      <c r="L10" s="41">
        <f>J10/H10</f>
        <v>0.98675629384903774</v>
      </c>
    </row>
    <row r="11" spans="1:14" ht="24">
      <c r="A11" s="8"/>
      <c r="B11" s="18" t="s">
        <v>15</v>
      </c>
      <c r="C11" s="19">
        <v>650</v>
      </c>
      <c r="D11" s="20">
        <v>1</v>
      </c>
      <c r="E11" s="20">
        <v>2</v>
      </c>
      <c r="F11" s="11"/>
      <c r="G11" s="21" t="s">
        <v>14</v>
      </c>
      <c r="H11" s="46">
        <f>H12</f>
        <v>1933368.07</v>
      </c>
      <c r="I11" s="46"/>
      <c r="J11" s="46">
        <f>J12</f>
        <v>1933368.07</v>
      </c>
      <c r="K11" s="46"/>
      <c r="L11" s="41">
        <f t="shared" ref="L11:L74" si="0">J11/H11</f>
        <v>1</v>
      </c>
    </row>
    <row r="12" spans="1:14">
      <c r="A12" s="8"/>
      <c r="B12" s="23" t="s">
        <v>16</v>
      </c>
      <c r="C12" s="19">
        <v>650</v>
      </c>
      <c r="D12" s="20">
        <v>1</v>
      </c>
      <c r="E12" s="20">
        <v>2</v>
      </c>
      <c r="F12" s="11">
        <v>1810102030</v>
      </c>
      <c r="G12" s="21" t="s">
        <v>14</v>
      </c>
      <c r="H12" s="46">
        <f>H13</f>
        <v>1933368.07</v>
      </c>
      <c r="I12" s="46"/>
      <c r="J12" s="46">
        <f>J13</f>
        <v>1933368.07</v>
      </c>
      <c r="K12" s="46"/>
      <c r="L12" s="41">
        <f t="shared" si="0"/>
        <v>1</v>
      </c>
    </row>
    <row r="13" spans="1:14" ht="24">
      <c r="A13" s="8"/>
      <c r="B13" s="18" t="s">
        <v>111</v>
      </c>
      <c r="C13" s="19">
        <v>650</v>
      </c>
      <c r="D13" s="20">
        <v>1</v>
      </c>
      <c r="E13" s="20">
        <v>2</v>
      </c>
      <c r="F13" s="11">
        <v>1810102030</v>
      </c>
      <c r="G13" s="21" t="s">
        <v>112</v>
      </c>
      <c r="H13" s="46">
        <f>H14+H15</f>
        <v>1933368.07</v>
      </c>
      <c r="I13" s="46"/>
      <c r="J13" s="46">
        <f>J14+J15</f>
        <v>1933368.07</v>
      </c>
      <c r="K13" s="46"/>
      <c r="L13" s="41">
        <f t="shared" si="0"/>
        <v>1</v>
      </c>
    </row>
    <row r="14" spans="1:14" ht="14.25" customHeight="1">
      <c r="A14" s="8"/>
      <c r="B14" s="24" t="s">
        <v>69</v>
      </c>
      <c r="C14" s="19">
        <v>650</v>
      </c>
      <c r="D14" s="20">
        <v>1</v>
      </c>
      <c r="E14" s="20">
        <v>2</v>
      </c>
      <c r="F14" s="11">
        <v>1810102030</v>
      </c>
      <c r="G14" s="21">
        <v>121</v>
      </c>
      <c r="H14" s="46">
        <v>1582781</v>
      </c>
      <c r="I14" s="46"/>
      <c r="J14" s="46">
        <v>1582781</v>
      </c>
      <c r="K14" s="46"/>
      <c r="L14" s="41">
        <f t="shared" si="0"/>
        <v>1</v>
      </c>
    </row>
    <row r="15" spans="1:14" ht="36">
      <c r="A15" s="8"/>
      <c r="B15" s="24" t="s">
        <v>68</v>
      </c>
      <c r="C15" s="19">
        <v>650</v>
      </c>
      <c r="D15" s="20">
        <v>1</v>
      </c>
      <c r="E15" s="20">
        <v>2</v>
      </c>
      <c r="F15" s="11">
        <v>1810102030</v>
      </c>
      <c r="G15" s="21">
        <v>129</v>
      </c>
      <c r="H15" s="46">
        <v>350587.07</v>
      </c>
      <c r="I15" s="46"/>
      <c r="J15" s="46">
        <v>350587.07</v>
      </c>
      <c r="K15" s="46"/>
      <c r="L15" s="41">
        <f t="shared" si="0"/>
        <v>1</v>
      </c>
    </row>
    <row r="16" spans="1:14" ht="36">
      <c r="A16" s="8"/>
      <c r="B16" s="18" t="s">
        <v>17</v>
      </c>
      <c r="C16" s="19">
        <v>650</v>
      </c>
      <c r="D16" s="20">
        <v>1</v>
      </c>
      <c r="E16" s="20">
        <v>4</v>
      </c>
      <c r="F16" s="11" t="s">
        <v>14</v>
      </c>
      <c r="G16" s="21" t="s">
        <v>14</v>
      </c>
      <c r="H16" s="46">
        <f>H17</f>
        <v>25415032.979999997</v>
      </c>
      <c r="I16" s="46"/>
      <c r="J16" s="46">
        <f>J17</f>
        <v>25370032.979999997</v>
      </c>
      <c r="K16" s="46"/>
      <c r="L16" s="41">
        <f t="shared" si="0"/>
        <v>0.99822939438892677</v>
      </c>
    </row>
    <row r="17" spans="1:12">
      <c r="A17" s="8"/>
      <c r="B17" s="23" t="s">
        <v>18</v>
      </c>
      <c r="C17" s="19">
        <v>650</v>
      </c>
      <c r="D17" s="20">
        <v>1</v>
      </c>
      <c r="E17" s="20">
        <v>4</v>
      </c>
      <c r="F17" s="11">
        <v>1810102040</v>
      </c>
      <c r="G17" s="21" t="s">
        <v>14</v>
      </c>
      <c r="H17" s="46">
        <f>H18+H22+H24</f>
        <v>25415032.979999997</v>
      </c>
      <c r="I17" s="46"/>
      <c r="J17" s="46">
        <f>J18+J22+J24</f>
        <v>25370032.979999997</v>
      </c>
      <c r="K17" s="46"/>
      <c r="L17" s="41">
        <f t="shared" si="0"/>
        <v>0.99822939438892677</v>
      </c>
    </row>
    <row r="18" spans="1:12" ht="24">
      <c r="A18" s="8"/>
      <c r="B18" s="18" t="s">
        <v>111</v>
      </c>
      <c r="C18" s="19">
        <v>650</v>
      </c>
      <c r="D18" s="20">
        <v>1</v>
      </c>
      <c r="E18" s="20">
        <v>4</v>
      </c>
      <c r="F18" s="11">
        <v>1810102040</v>
      </c>
      <c r="G18" s="21" t="s">
        <v>112</v>
      </c>
      <c r="H18" s="46">
        <f>SUM(H19:H21)</f>
        <v>25174554.669999998</v>
      </c>
      <c r="I18" s="46"/>
      <c r="J18" s="46">
        <f>SUM(J19:J21)</f>
        <v>25174554.669999998</v>
      </c>
      <c r="K18" s="46"/>
      <c r="L18" s="41">
        <f t="shared" si="0"/>
        <v>1</v>
      </c>
    </row>
    <row r="19" spans="1:12">
      <c r="A19" s="8"/>
      <c r="B19" s="24" t="s">
        <v>69</v>
      </c>
      <c r="C19" s="19">
        <v>650</v>
      </c>
      <c r="D19" s="20">
        <v>1</v>
      </c>
      <c r="E19" s="20">
        <v>4</v>
      </c>
      <c r="F19" s="11">
        <v>1810102040</v>
      </c>
      <c r="G19" s="21">
        <v>121</v>
      </c>
      <c r="H19" s="46">
        <v>19596262.719999999</v>
      </c>
      <c r="I19" s="46"/>
      <c r="J19" s="46">
        <v>19596262.719999999</v>
      </c>
      <c r="K19" s="46"/>
      <c r="L19" s="41">
        <f t="shared" si="0"/>
        <v>1</v>
      </c>
    </row>
    <row r="20" spans="1:12" ht="24">
      <c r="A20" s="8"/>
      <c r="B20" s="24" t="s">
        <v>19</v>
      </c>
      <c r="C20" s="19">
        <v>650</v>
      </c>
      <c r="D20" s="20">
        <v>1</v>
      </c>
      <c r="E20" s="20">
        <v>4</v>
      </c>
      <c r="F20" s="11">
        <v>1810102040</v>
      </c>
      <c r="G20" s="21">
        <v>122</v>
      </c>
      <c r="H20" s="46">
        <v>105915</v>
      </c>
      <c r="I20" s="46"/>
      <c r="J20" s="46">
        <v>105915</v>
      </c>
      <c r="K20" s="46"/>
      <c r="L20" s="41">
        <f t="shared" si="0"/>
        <v>1</v>
      </c>
    </row>
    <row r="21" spans="1:12" ht="36">
      <c r="A21" s="8"/>
      <c r="B21" s="24" t="s">
        <v>68</v>
      </c>
      <c r="C21" s="19">
        <v>650</v>
      </c>
      <c r="D21" s="20">
        <v>1</v>
      </c>
      <c r="E21" s="20">
        <v>4</v>
      </c>
      <c r="F21" s="11">
        <v>1810102040</v>
      </c>
      <c r="G21" s="21">
        <v>129</v>
      </c>
      <c r="H21" s="46">
        <v>5472376.9500000002</v>
      </c>
      <c r="I21" s="46"/>
      <c r="J21" s="46">
        <v>5472376.9500000002</v>
      </c>
      <c r="K21" s="46"/>
      <c r="L21" s="41">
        <f t="shared" si="0"/>
        <v>1</v>
      </c>
    </row>
    <row r="22" spans="1:12" ht="24">
      <c r="A22" s="8"/>
      <c r="B22" s="24" t="s">
        <v>113</v>
      </c>
      <c r="C22" s="32">
        <v>650</v>
      </c>
      <c r="D22" s="20">
        <v>1</v>
      </c>
      <c r="E22" s="20">
        <v>4</v>
      </c>
      <c r="F22" s="11">
        <v>1810102040</v>
      </c>
      <c r="G22" s="21" t="s">
        <v>114</v>
      </c>
      <c r="H22" s="46">
        <f>H23</f>
        <v>137171</v>
      </c>
      <c r="I22" s="46"/>
      <c r="J22" s="46">
        <f>J23</f>
        <v>92171</v>
      </c>
      <c r="K22" s="46"/>
      <c r="L22" s="41">
        <f t="shared" si="0"/>
        <v>0.67194232016971522</v>
      </c>
    </row>
    <row r="23" spans="1:12" ht="24">
      <c r="A23" s="8"/>
      <c r="B23" s="24" t="s">
        <v>20</v>
      </c>
      <c r="C23" s="19">
        <v>650</v>
      </c>
      <c r="D23" s="20">
        <v>1</v>
      </c>
      <c r="E23" s="20">
        <v>4</v>
      </c>
      <c r="F23" s="11">
        <v>1810102040</v>
      </c>
      <c r="G23" s="21">
        <v>244</v>
      </c>
      <c r="H23" s="46">
        <v>137171</v>
      </c>
      <c r="I23" s="46"/>
      <c r="J23" s="46">
        <v>92171</v>
      </c>
      <c r="K23" s="46"/>
      <c r="L23" s="41">
        <f t="shared" si="0"/>
        <v>0.67194232016971522</v>
      </c>
    </row>
    <row r="24" spans="1:12">
      <c r="A24" s="8"/>
      <c r="B24" s="24" t="s">
        <v>115</v>
      </c>
      <c r="C24" s="36">
        <v>650</v>
      </c>
      <c r="D24" s="20">
        <v>1</v>
      </c>
      <c r="E24" s="20">
        <v>4</v>
      </c>
      <c r="F24" s="11">
        <v>1810102040</v>
      </c>
      <c r="G24" s="21">
        <v>850</v>
      </c>
      <c r="H24" s="46">
        <f>SUM(H25:H27)</f>
        <v>103307.31</v>
      </c>
      <c r="I24" s="46"/>
      <c r="J24" s="46">
        <f>SUM(J25:J27)</f>
        <v>103307.31</v>
      </c>
      <c r="K24" s="46"/>
      <c r="L24" s="41">
        <f t="shared" si="0"/>
        <v>1</v>
      </c>
    </row>
    <row r="25" spans="1:12" ht="12.75" customHeight="1">
      <c r="A25" s="8"/>
      <c r="B25" s="24" t="s">
        <v>119</v>
      </c>
      <c r="C25" s="19">
        <v>650</v>
      </c>
      <c r="D25" s="20">
        <v>1</v>
      </c>
      <c r="E25" s="20">
        <v>4</v>
      </c>
      <c r="F25" s="11">
        <v>1810102040</v>
      </c>
      <c r="G25" s="21">
        <v>851</v>
      </c>
      <c r="H25" s="46">
        <v>70302</v>
      </c>
      <c r="I25" s="46"/>
      <c r="J25" s="46">
        <v>70302</v>
      </c>
      <c r="K25" s="46"/>
      <c r="L25" s="41">
        <f t="shared" si="0"/>
        <v>1</v>
      </c>
    </row>
    <row r="26" spans="1:12" ht="12" customHeight="1">
      <c r="A26" s="8"/>
      <c r="B26" s="24" t="s">
        <v>70</v>
      </c>
      <c r="C26" s="19">
        <v>650</v>
      </c>
      <c r="D26" s="20">
        <v>1</v>
      </c>
      <c r="E26" s="20">
        <v>4</v>
      </c>
      <c r="F26" s="11">
        <v>1810102040</v>
      </c>
      <c r="G26" s="21">
        <v>852</v>
      </c>
      <c r="H26" s="46">
        <v>28637.11</v>
      </c>
      <c r="I26" s="46"/>
      <c r="J26" s="46">
        <v>28637.11</v>
      </c>
      <c r="K26" s="46"/>
      <c r="L26" s="41">
        <f t="shared" si="0"/>
        <v>1</v>
      </c>
    </row>
    <row r="27" spans="1:12" ht="15" customHeight="1">
      <c r="A27" s="8"/>
      <c r="B27" s="24" t="s">
        <v>67</v>
      </c>
      <c r="C27" s="19">
        <v>650</v>
      </c>
      <c r="D27" s="20">
        <v>1</v>
      </c>
      <c r="E27" s="20">
        <v>4</v>
      </c>
      <c r="F27" s="11">
        <v>1810102040</v>
      </c>
      <c r="G27" s="21">
        <v>853</v>
      </c>
      <c r="H27" s="46">
        <v>4368.2</v>
      </c>
      <c r="I27" s="46"/>
      <c r="J27" s="46">
        <v>4368.2</v>
      </c>
      <c r="K27" s="46"/>
      <c r="L27" s="41">
        <f t="shared" si="0"/>
        <v>1</v>
      </c>
    </row>
    <row r="28" spans="1:12" ht="24">
      <c r="A28" s="8"/>
      <c r="B28" s="27" t="s">
        <v>73</v>
      </c>
      <c r="C28" s="19">
        <v>650</v>
      </c>
      <c r="D28" s="20">
        <v>1</v>
      </c>
      <c r="E28" s="20">
        <v>6</v>
      </c>
      <c r="F28" s="11"/>
      <c r="G28" s="21"/>
      <c r="H28" s="46">
        <f>H29</f>
        <v>46100</v>
      </c>
      <c r="I28" s="46"/>
      <c r="J28" s="46">
        <f>J29</f>
        <v>46100</v>
      </c>
      <c r="K28" s="46"/>
      <c r="L28" s="41">
        <f t="shared" si="0"/>
        <v>1</v>
      </c>
    </row>
    <row r="29" spans="1:12" ht="48">
      <c r="A29" s="8"/>
      <c r="B29" s="27" t="s">
        <v>71</v>
      </c>
      <c r="C29" s="19">
        <v>650</v>
      </c>
      <c r="D29" s="20">
        <v>1</v>
      </c>
      <c r="E29" s="20">
        <v>6</v>
      </c>
      <c r="F29" s="11" t="s">
        <v>140</v>
      </c>
      <c r="G29" s="21"/>
      <c r="H29" s="46">
        <f>H30</f>
        <v>46100</v>
      </c>
      <c r="I29" s="46"/>
      <c r="J29" s="46">
        <f>J30</f>
        <v>46100</v>
      </c>
      <c r="K29" s="46"/>
      <c r="L29" s="41">
        <f t="shared" si="0"/>
        <v>1</v>
      </c>
    </row>
    <row r="30" spans="1:12">
      <c r="A30" s="8"/>
      <c r="B30" s="24" t="s">
        <v>72</v>
      </c>
      <c r="C30" s="19">
        <v>650</v>
      </c>
      <c r="D30" s="20">
        <v>1</v>
      </c>
      <c r="E30" s="20">
        <v>6</v>
      </c>
      <c r="F30" s="11" t="s">
        <v>140</v>
      </c>
      <c r="G30" s="21">
        <v>540</v>
      </c>
      <c r="H30" s="46">
        <v>46100</v>
      </c>
      <c r="I30" s="46"/>
      <c r="J30" s="46">
        <v>46100</v>
      </c>
      <c r="K30" s="46"/>
      <c r="L30" s="41">
        <f t="shared" si="0"/>
        <v>1</v>
      </c>
    </row>
    <row r="31" spans="1:12">
      <c r="A31" s="8"/>
      <c r="B31" s="18" t="s">
        <v>21</v>
      </c>
      <c r="C31" s="19">
        <v>650</v>
      </c>
      <c r="D31" s="20">
        <v>1</v>
      </c>
      <c r="E31" s="20">
        <v>11</v>
      </c>
      <c r="F31" s="11" t="s">
        <v>14</v>
      </c>
      <c r="G31" s="21" t="s">
        <v>14</v>
      </c>
      <c r="H31" s="46">
        <f>H32</f>
        <v>15000</v>
      </c>
      <c r="I31" s="46"/>
      <c r="J31" s="46">
        <f>J32</f>
        <v>0</v>
      </c>
      <c r="K31" s="46"/>
      <c r="L31" s="41">
        <f t="shared" si="0"/>
        <v>0</v>
      </c>
    </row>
    <row r="32" spans="1:12">
      <c r="A32" s="8"/>
      <c r="B32" s="27" t="s">
        <v>123</v>
      </c>
      <c r="C32" s="19">
        <v>650</v>
      </c>
      <c r="D32" s="20">
        <v>1</v>
      </c>
      <c r="E32" s="20">
        <v>11</v>
      </c>
      <c r="F32" s="11" t="s">
        <v>124</v>
      </c>
      <c r="G32" s="21"/>
      <c r="H32" s="46">
        <f>H33</f>
        <v>15000</v>
      </c>
      <c r="I32" s="46"/>
      <c r="J32" s="46">
        <f>J33</f>
        <v>0</v>
      </c>
      <c r="K32" s="46"/>
      <c r="L32" s="41">
        <f t="shared" si="0"/>
        <v>0</v>
      </c>
    </row>
    <row r="33" spans="1:12">
      <c r="A33" s="8"/>
      <c r="B33" s="24" t="s">
        <v>22</v>
      </c>
      <c r="C33" s="19">
        <v>650</v>
      </c>
      <c r="D33" s="20">
        <v>1</v>
      </c>
      <c r="E33" s="20">
        <v>11</v>
      </c>
      <c r="F33" s="11" t="s">
        <v>124</v>
      </c>
      <c r="G33" s="21" t="s">
        <v>23</v>
      </c>
      <c r="H33" s="46">
        <v>15000</v>
      </c>
      <c r="I33" s="46"/>
      <c r="J33" s="46">
        <v>0</v>
      </c>
      <c r="K33" s="46"/>
      <c r="L33" s="41">
        <f t="shared" si="0"/>
        <v>0</v>
      </c>
    </row>
    <row r="34" spans="1:12">
      <c r="A34" s="8"/>
      <c r="B34" s="18" t="s">
        <v>24</v>
      </c>
      <c r="C34" s="19">
        <v>650</v>
      </c>
      <c r="D34" s="20">
        <v>1</v>
      </c>
      <c r="E34" s="20">
        <v>13</v>
      </c>
      <c r="F34" s="11" t="s">
        <v>14</v>
      </c>
      <c r="G34" s="21" t="s">
        <v>14</v>
      </c>
      <c r="H34" s="46">
        <f>H35+H39+H44+H57+H59+H63</f>
        <v>21218993.32</v>
      </c>
      <c r="I34" s="46"/>
      <c r="J34" s="46">
        <f t="shared" ref="J34" si="1">J35+J39+J44+J57+J59+J63</f>
        <v>20634971.830000002</v>
      </c>
      <c r="K34" s="46"/>
      <c r="L34" s="41">
        <f t="shared" si="0"/>
        <v>0.97247647514693702</v>
      </c>
    </row>
    <row r="35" spans="1:12" ht="24">
      <c r="A35" s="8"/>
      <c r="B35" s="23" t="s">
        <v>25</v>
      </c>
      <c r="C35" s="19">
        <v>650</v>
      </c>
      <c r="D35" s="20">
        <v>1</v>
      </c>
      <c r="E35" s="20">
        <v>13</v>
      </c>
      <c r="F35" s="11" t="s">
        <v>97</v>
      </c>
      <c r="G35" s="21"/>
      <c r="H35" s="46">
        <f>H36</f>
        <v>170597.39</v>
      </c>
      <c r="I35" s="46"/>
      <c r="J35" s="46">
        <f>J36</f>
        <v>170597.39</v>
      </c>
      <c r="K35" s="46"/>
      <c r="L35" s="41">
        <f t="shared" si="0"/>
        <v>1</v>
      </c>
    </row>
    <row r="36" spans="1:12">
      <c r="A36" s="8"/>
      <c r="B36" s="24" t="s">
        <v>120</v>
      </c>
      <c r="C36" s="20">
        <v>650</v>
      </c>
      <c r="D36" s="20">
        <v>1</v>
      </c>
      <c r="E36" s="20">
        <v>13</v>
      </c>
      <c r="F36" s="11" t="s">
        <v>97</v>
      </c>
      <c r="G36" s="21">
        <v>110</v>
      </c>
      <c r="H36" s="46">
        <f>SUM(H37:H38)</f>
        <v>170597.39</v>
      </c>
      <c r="I36" s="46"/>
      <c r="J36" s="46">
        <f>SUM(J37:J38)</f>
        <v>170597.39</v>
      </c>
      <c r="K36" s="46"/>
      <c r="L36" s="41">
        <f t="shared" si="0"/>
        <v>1</v>
      </c>
    </row>
    <row r="37" spans="1:12">
      <c r="A37" s="8"/>
      <c r="B37" s="24" t="s">
        <v>121</v>
      </c>
      <c r="C37" s="19">
        <v>650</v>
      </c>
      <c r="D37" s="20">
        <v>1</v>
      </c>
      <c r="E37" s="20">
        <v>13</v>
      </c>
      <c r="F37" s="11" t="s">
        <v>97</v>
      </c>
      <c r="G37" s="21">
        <v>111</v>
      </c>
      <c r="H37" s="46">
        <v>70283.13</v>
      </c>
      <c r="I37" s="46"/>
      <c r="J37" s="46">
        <v>70283.13</v>
      </c>
      <c r="K37" s="46"/>
      <c r="L37" s="41">
        <f t="shared" si="0"/>
        <v>1</v>
      </c>
    </row>
    <row r="38" spans="1:12" ht="22.5" customHeight="1">
      <c r="A38" s="8"/>
      <c r="B38" s="24" t="s">
        <v>118</v>
      </c>
      <c r="C38" s="19">
        <v>650</v>
      </c>
      <c r="D38" s="20">
        <v>1</v>
      </c>
      <c r="E38" s="20">
        <v>13</v>
      </c>
      <c r="F38" s="11" t="s">
        <v>97</v>
      </c>
      <c r="G38" s="21">
        <v>119</v>
      </c>
      <c r="H38" s="46">
        <v>100314.26</v>
      </c>
      <c r="I38" s="46"/>
      <c r="J38" s="46">
        <v>100314.26</v>
      </c>
      <c r="K38" s="46"/>
      <c r="L38" s="41">
        <f t="shared" si="0"/>
        <v>1</v>
      </c>
    </row>
    <row r="39" spans="1:12">
      <c r="A39" s="8"/>
      <c r="B39" s="25" t="s">
        <v>26</v>
      </c>
      <c r="C39" s="19">
        <v>650</v>
      </c>
      <c r="D39" s="20">
        <v>1</v>
      </c>
      <c r="E39" s="20">
        <v>13</v>
      </c>
      <c r="F39" s="26" t="s">
        <v>74</v>
      </c>
      <c r="G39" s="21"/>
      <c r="H39" s="46">
        <f>H40+H42</f>
        <v>721306.38</v>
      </c>
      <c r="I39" s="46"/>
      <c r="J39" s="46">
        <f>J40+J42</f>
        <v>721306.38</v>
      </c>
      <c r="K39" s="46"/>
      <c r="L39" s="41">
        <f t="shared" si="0"/>
        <v>1</v>
      </c>
    </row>
    <row r="40" spans="1:12" ht="24">
      <c r="A40" s="8"/>
      <c r="B40" s="18" t="s">
        <v>111</v>
      </c>
      <c r="C40" s="19">
        <v>650</v>
      </c>
      <c r="D40" s="20">
        <v>1</v>
      </c>
      <c r="E40" s="20">
        <v>13</v>
      </c>
      <c r="F40" s="26" t="s">
        <v>74</v>
      </c>
      <c r="G40" s="21">
        <v>120</v>
      </c>
      <c r="H40" s="46">
        <f>H41</f>
        <v>662130.38</v>
      </c>
      <c r="I40" s="46"/>
      <c r="J40" s="46">
        <f>J41</f>
        <v>662130.38</v>
      </c>
      <c r="K40" s="46"/>
      <c r="L40" s="41">
        <f t="shared" si="0"/>
        <v>1</v>
      </c>
    </row>
    <row r="41" spans="1:12" ht="24">
      <c r="A41" s="8"/>
      <c r="B41" s="24" t="s">
        <v>19</v>
      </c>
      <c r="C41" s="19">
        <v>650</v>
      </c>
      <c r="D41" s="20">
        <v>1</v>
      </c>
      <c r="E41" s="20">
        <v>13</v>
      </c>
      <c r="F41" s="26" t="s">
        <v>74</v>
      </c>
      <c r="G41" s="21">
        <v>122</v>
      </c>
      <c r="H41" s="46">
        <v>662130.38</v>
      </c>
      <c r="I41" s="46"/>
      <c r="J41" s="46">
        <v>662130.38</v>
      </c>
      <c r="K41" s="46"/>
      <c r="L41" s="41">
        <f t="shared" si="0"/>
        <v>1</v>
      </c>
    </row>
    <row r="42" spans="1:12">
      <c r="A42" s="8"/>
      <c r="B42" s="24" t="s">
        <v>132</v>
      </c>
      <c r="C42" s="19">
        <v>650</v>
      </c>
      <c r="D42" s="20">
        <v>1</v>
      </c>
      <c r="E42" s="20">
        <v>13</v>
      </c>
      <c r="F42" s="26" t="s">
        <v>74</v>
      </c>
      <c r="G42" s="21">
        <v>830</v>
      </c>
      <c r="H42" s="46">
        <f>H43</f>
        <v>59176</v>
      </c>
      <c r="I42" s="46"/>
      <c r="J42" s="46">
        <f>J43</f>
        <v>59176</v>
      </c>
      <c r="K42" s="46"/>
      <c r="L42" s="41">
        <f t="shared" si="0"/>
        <v>1</v>
      </c>
    </row>
    <row r="43" spans="1:12" ht="72">
      <c r="A43" s="8"/>
      <c r="B43" s="24" t="s">
        <v>133</v>
      </c>
      <c r="C43" s="19">
        <v>650</v>
      </c>
      <c r="D43" s="20">
        <v>1</v>
      </c>
      <c r="E43" s="20">
        <v>13</v>
      </c>
      <c r="F43" s="26" t="s">
        <v>74</v>
      </c>
      <c r="G43" s="21">
        <v>831</v>
      </c>
      <c r="H43" s="46">
        <v>59176</v>
      </c>
      <c r="I43" s="46"/>
      <c r="J43" s="46">
        <v>59176</v>
      </c>
      <c r="K43" s="46"/>
      <c r="L43" s="41">
        <f t="shared" si="0"/>
        <v>1</v>
      </c>
    </row>
    <row r="44" spans="1:12" ht="24">
      <c r="A44" s="8"/>
      <c r="B44" s="23" t="s">
        <v>25</v>
      </c>
      <c r="C44" s="19">
        <v>650</v>
      </c>
      <c r="D44" s="20">
        <v>1</v>
      </c>
      <c r="E44" s="20">
        <v>13</v>
      </c>
      <c r="F44" s="11">
        <v>1810100590</v>
      </c>
      <c r="G44" s="21"/>
      <c r="H44" s="46">
        <f>H45+H49+H51+H53</f>
        <v>19407126.77</v>
      </c>
      <c r="I44" s="46"/>
      <c r="J44" s="46">
        <f>J45+J49+J51+J53</f>
        <v>18823905.280000001</v>
      </c>
      <c r="K44" s="46"/>
      <c r="L44" s="41">
        <f t="shared" si="0"/>
        <v>0.96994807645088632</v>
      </c>
    </row>
    <row r="45" spans="1:12">
      <c r="A45" s="8"/>
      <c r="B45" s="24" t="s">
        <v>120</v>
      </c>
      <c r="C45" s="19">
        <v>650</v>
      </c>
      <c r="D45" s="20">
        <v>1</v>
      </c>
      <c r="E45" s="20">
        <v>13</v>
      </c>
      <c r="F45" s="11">
        <v>1810100590</v>
      </c>
      <c r="G45" s="21">
        <v>110</v>
      </c>
      <c r="H45" s="46">
        <f>SUM(H46:H48)</f>
        <v>15404015.390000001</v>
      </c>
      <c r="I45" s="46"/>
      <c r="J45" s="46">
        <f>SUM(J46:J48)</f>
        <v>15404008.640000001</v>
      </c>
      <c r="K45" s="46"/>
      <c r="L45" s="41">
        <f t="shared" si="0"/>
        <v>0.99999956180256711</v>
      </c>
    </row>
    <row r="46" spans="1:12" ht="15.75" customHeight="1">
      <c r="A46" s="8"/>
      <c r="B46" s="24" t="s">
        <v>121</v>
      </c>
      <c r="C46" s="19">
        <v>650</v>
      </c>
      <c r="D46" s="20">
        <v>1</v>
      </c>
      <c r="E46" s="20">
        <v>13</v>
      </c>
      <c r="F46" s="11">
        <v>1810100590</v>
      </c>
      <c r="G46" s="21">
        <v>111</v>
      </c>
      <c r="H46" s="46">
        <v>11799680</v>
      </c>
      <c r="I46" s="46"/>
      <c r="J46" s="46">
        <v>11799676.789999999</v>
      </c>
      <c r="K46" s="46"/>
      <c r="L46" s="41">
        <f t="shared" si="0"/>
        <v>0.99999972795872427</v>
      </c>
    </row>
    <row r="47" spans="1:12" ht="23.25" customHeight="1">
      <c r="A47" s="8"/>
      <c r="B47" s="24" t="s">
        <v>117</v>
      </c>
      <c r="C47" s="19">
        <v>650</v>
      </c>
      <c r="D47" s="20">
        <v>1</v>
      </c>
      <c r="E47" s="20">
        <v>13</v>
      </c>
      <c r="F47" s="11">
        <v>1810100590</v>
      </c>
      <c r="G47" s="21">
        <v>112</v>
      </c>
      <c r="H47" s="46">
        <f>19167.3+178068.09</f>
        <v>197235.38999999998</v>
      </c>
      <c r="I47" s="46"/>
      <c r="J47" s="46">
        <f>19167.3+178068.09</f>
        <v>197235.38999999998</v>
      </c>
      <c r="K47" s="46"/>
      <c r="L47" s="41">
        <f t="shared" si="0"/>
        <v>1</v>
      </c>
    </row>
    <row r="48" spans="1:12" ht="27" customHeight="1">
      <c r="A48" s="8"/>
      <c r="B48" s="24" t="s">
        <v>118</v>
      </c>
      <c r="C48" s="19">
        <v>650</v>
      </c>
      <c r="D48" s="20">
        <v>1</v>
      </c>
      <c r="E48" s="20">
        <v>13</v>
      </c>
      <c r="F48" s="11">
        <v>1810100590</v>
      </c>
      <c r="G48" s="21">
        <v>119</v>
      </c>
      <c r="H48" s="46">
        <v>3407100</v>
      </c>
      <c r="I48" s="46"/>
      <c r="J48" s="46">
        <v>3407096.46</v>
      </c>
      <c r="K48" s="46"/>
      <c r="L48" s="41">
        <f t="shared" si="0"/>
        <v>0.99999896099322005</v>
      </c>
    </row>
    <row r="49" spans="1:12" ht="24">
      <c r="A49" s="8"/>
      <c r="B49" s="24" t="s">
        <v>113</v>
      </c>
      <c r="C49" s="19">
        <v>650</v>
      </c>
      <c r="D49" s="20">
        <v>1</v>
      </c>
      <c r="E49" s="20">
        <v>13</v>
      </c>
      <c r="F49" s="11">
        <v>1810100590</v>
      </c>
      <c r="G49" s="21">
        <v>240</v>
      </c>
      <c r="H49" s="46">
        <f>H50</f>
        <v>3957140.54</v>
      </c>
      <c r="I49" s="46"/>
      <c r="J49" s="46">
        <f>J50</f>
        <v>3373925.8</v>
      </c>
      <c r="K49" s="46"/>
      <c r="L49" s="41">
        <f t="shared" si="0"/>
        <v>0.8526171274169605</v>
      </c>
    </row>
    <row r="50" spans="1:12" ht="24">
      <c r="A50" s="8"/>
      <c r="B50" s="24" t="s">
        <v>20</v>
      </c>
      <c r="C50" s="19">
        <v>650</v>
      </c>
      <c r="D50" s="20">
        <v>1</v>
      </c>
      <c r="E50" s="20">
        <v>13</v>
      </c>
      <c r="F50" s="11">
        <v>1810100590</v>
      </c>
      <c r="G50" s="21">
        <v>244</v>
      </c>
      <c r="H50" s="46">
        <v>3957140.54</v>
      </c>
      <c r="I50" s="46"/>
      <c r="J50" s="46">
        <v>3373925.8</v>
      </c>
      <c r="K50" s="46"/>
      <c r="L50" s="41">
        <f t="shared" si="0"/>
        <v>0.8526171274169605</v>
      </c>
    </row>
    <row r="51" spans="1:12">
      <c r="A51" s="8"/>
      <c r="B51" s="24" t="s">
        <v>132</v>
      </c>
      <c r="C51" s="19">
        <v>650</v>
      </c>
      <c r="D51" s="20">
        <v>1</v>
      </c>
      <c r="E51" s="20">
        <v>13</v>
      </c>
      <c r="F51" s="11">
        <v>1810100590</v>
      </c>
      <c r="G51" s="21">
        <v>830</v>
      </c>
      <c r="H51" s="46">
        <f>H52</f>
        <v>14774.39</v>
      </c>
      <c r="I51" s="46"/>
      <c r="J51" s="46">
        <f>J52</f>
        <v>14774.39</v>
      </c>
      <c r="K51" s="46"/>
      <c r="L51" s="41">
        <f t="shared" si="0"/>
        <v>1</v>
      </c>
    </row>
    <row r="52" spans="1:12" ht="72">
      <c r="A52" s="8"/>
      <c r="B52" s="24" t="s">
        <v>133</v>
      </c>
      <c r="C52" s="19">
        <v>650</v>
      </c>
      <c r="D52" s="20">
        <v>1</v>
      </c>
      <c r="E52" s="20">
        <v>13</v>
      </c>
      <c r="F52" s="11">
        <v>1810100590</v>
      </c>
      <c r="G52" s="21">
        <v>831</v>
      </c>
      <c r="H52" s="46">
        <v>14774.39</v>
      </c>
      <c r="I52" s="46"/>
      <c r="J52" s="46">
        <v>14774.39</v>
      </c>
      <c r="K52" s="46"/>
      <c r="L52" s="41">
        <f t="shared" si="0"/>
        <v>1</v>
      </c>
    </row>
    <row r="53" spans="1:12">
      <c r="A53" s="8"/>
      <c r="B53" s="24" t="s">
        <v>115</v>
      </c>
      <c r="C53" s="19">
        <v>650</v>
      </c>
      <c r="D53" s="20">
        <v>1</v>
      </c>
      <c r="E53" s="20">
        <v>13</v>
      </c>
      <c r="F53" s="11">
        <v>1810100590</v>
      </c>
      <c r="G53" s="21">
        <v>850</v>
      </c>
      <c r="H53" s="46">
        <f>SUM(H54:H56)</f>
        <v>31196.45</v>
      </c>
      <c r="I53" s="46"/>
      <c r="J53" s="46">
        <f>SUM(J54:J56)</f>
        <v>31196.45</v>
      </c>
      <c r="K53" s="46"/>
      <c r="L53" s="41">
        <f t="shared" si="0"/>
        <v>1</v>
      </c>
    </row>
    <row r="54" spans="1:12">
      <c r="A54" s="8"/>
      <c r="B54" s="24" t="s">
        <v>119</v>
      </c>
      <c r="C54" s="19">
        <v>650</v>
      </c>
      <c r="D54" s="20">
        <v>1</v>
      </c>
      <c r="E54" s="20">
        <v>13</v>
      </c>
      <c r="F54" s="11">
        <v>1810100590</v>
      </c>
      <c r="G54" s="21">
        <v>851</v>
      </c>
      <c r="H54" s="46">
        <v>9773</v>
      </c>
      <c r="I54" s="46"/>
      <c r="J54" s="46">
        <v>9773</v>
      </c>
      <c r="K54" s="46"/>
      <c r="L54" s="41">
        <f t="shared" si="0"/>
        <v>1</v>
      </c>
    </row>
    <row r="55" spans="1:12">
      <c r="A55" s="8"/>
      <c r="B55" s="24" t="s">
        <v>70</v>
      </c>
      <c r="C55" s="19">
        <v>650</v>
      </c>
      <c r="D55" s="20">
        <v>1</v>
      </c>
      <c r="E55" s="20">
        <v>13</v>
      </c>
      <c r="F55" s="11">
        <v>1810100590</v>
      </c>
      <c r="G55" s="21">
        <v>852</v>
      </c>
      <c r="H55" s="46">
        <v>21376</v>
      </c>
      <c r="I55" s="46"/>
      <c r="J55" s="46">
        <v>21376</v>
      </c>
      <c r="K55" s="46"/>
      <c r="L55" s="41">
        <f t="shared" si="0"/>
        <v>1</v>
      </c>
    </row>
    <row r="56" spans="1:12">
      <c r="A56" s="8"/>
      <c r="B56" s="24" t="s">
        <v>67</v>
      </c>
      <c r="C56" s="19">
        <v>650</v>
      </c>
      <c r="D56" s="20">
        <v>1</v>
      </c>
      <c r="E56" s="20">
        <v>13</v>
      </c>
      <c r="F56" s="11">
        <v>1810100590</v>
      </c>
      <c r="G56" s="21">
        <v>853</v>
      </c>
      <c r="H56" s="46">
        <v>47.45</v>
      </c>
      <c r="I56" s="46"/>
      <c r="J56" s="46">
        <v>47.45</v>
      </c>
      <c r="K56" s="46"/>
      <c r="L56" s="41">
        <f t="shared" si="0"/>
        <v>1</v>
      </c>
    </row>
    <row r="57" spans="1:12" ht="48">
      <c r="A57" s="8"/>
      <c r="B57" s="27" t="s">
        <v>71</v>
      </c>
      <c r="C57" s="19">
        <v>650</v>
      </c>
      <c r="D57" s="20">
        <v>1</v>
      </c>
      <c r="E57" s="20">
        <v>13</v>
      </c>
      <c r="F57" s="11" t="s">
        <v>128</v>
      </c>
      <c r="G57" s="21"/>
      <c r="H57" s="46">
        <f>H58</f>
        <v>219748.5</v>
      </c>
      <c r="I57" s="46"/>
      <c r="J57" s="46">
        <f>J58</f>
        <v>219748.5</v>
      </c>
      <c r="K57" s="46"/>
      <c r="L57" s="41">
        <f t="shared" si="0"/>
        <v>1</v>
      </c>
    </row>
    <row r="58" spans="1:12">
      <c r="A58" s="8"/>
      <c r="B58" s="24" t="s">
        <v>72</v>
      </c>
      <c r="C58" s="19">
        <v>650</v>
      </c>
      <c r="D58" s="20">
        <v>1</v>
      </c>
      <c r="E58" s="20">
        <v>13</v>
      </c>
      <c r="F58" s="11" t="s">
        <v>128</v>
      </c>
      <c r="G58" s="21">
        <v>540</v>
      </c>
      <c r="H58" s="46">
        <v>219748.5</v>
      </c>
      <c r="I58" s="46"/>
      <c r="J58" s="46">
        <v>219748.5</v>
      </c>
      <c r="K58" s="46"/>
      <c r="L58" s="41">
        <f t="shared" si="0"/>
        <v>1</v>
      </c>
    </row>
    <row r="59" spans="1:12" ht="23.25" customHeight="1">
      <c r="A59" s="8"/>
      <c r="B59" s="27" t="s">
        <v>75</v>
      </c>
      <c r="C59" s="19">
        <v>650</v>
      </c>
      <c r="D59" s="20">
        <v>1</v>
      </c>
      <c r="E59" s="20">
        <v>13</v>
      </c>
      <c r="F59" s="11" t="s">
        <v>107</v>
      </c>
      <c r="G59" s="21"/>
      <c r="H59" s="46">
        <f>H60</f>
        <v>47800</v>
      </c>
      <c r="I59" s="46"/>
      <c r="J59" s="46">
        <f>J60</f>
        <v>47000</v>
      </c>
      <c r="K59" s="46"/>
      <c r="L59" s="41">
        <f t="shared" si="0"/>
        <v>0.98326359832635979</v>
      </c>
    </row>
    <row r="60" spans="1:12" ht="23.25" customHeight="1">
      <c r="A60" s="8"/>
      <c r="B60" s="24" t="s">
        <v>113</v>
      </c>
      <c r="C60" s="19">
        <v>650</v>
      </c>
      <c r="D60" s="20">
        <v>1</v>
      </c>
      <c r="E60" s="20">
        <v>13</v>
      </c>
      <c r="F60" s="11" t="s">
        <v>107</v>
      </c>
      <c r="G60" s="21">
        <v>240</v>
      </c>
      <c r="H60" s="46">
        <f>H61+H62</f>
        <v>47800</v>
      </c>
      <c r="I60" s="46"/>
      <c r="J60" s="46">
        <f>J61+J62</f>
        <v>47000</v>
      </c>
      <c r="K60" s="46"/>
      <c r="L60" s="41">
        <f t="shared" si="0"/>
        <v>0.98326359832635979</v>
      </c>
    </row>
    <row r="61" spans="1:12" ht="24">
      <c r="A61" s="8"/>
      <c r="B61" s="24" t="s">
        <v>20</v>
      </c>
      <c r="C61" s="19">
        <v>650</v>
      </c>
      <c r="D61" s="20">
        <v>1</v>
      </c>
      <c r="E61" s="20">
        <v>13</v>
      </c>
      <c r="F61" s="11" t="s">
        <v>107</v>
      </c>
      <c r="G61" s="21">
        <v>244</v>
      </c>
      <c r="H61" s="46">
        <v>37800</v>
      </c>
      <c r="I61" s="46"/>
      <c r="J61" s="46">
        <v>37000</v>
      </c>
      <c r="K61" s="46"/>
      <c r="L61" s="41">
        <f t="shared" si="0"/>
        <v>0.97883597883597884</v>
      </c>
    </row>
    <row r="62" spans="1:12" ht="36">
      <c r="A62" s="8"/>
      <c r="B62" s="24" t="s">
        <v>139</v>
      </c>
      <c r="C62" s="19">
        <v>650</v>
      </c>
      <c r="D62" s="20">
        <v>1</v>
      </c>
      <c r="E62" s="20">
        <v>13</v>
      </c>
      <c r="F62" s="11" t="s">
        <v>107</v>
      </c>
      <c r="G62" s="21">
        <v>245</v>
      </c>
      <c r="H62" s="46">
        <v>10000</v>
      </c>
      <c r="I62" s="46"/>
      <c r="J62" s="46">
        <v>10000</v>
      </c>
      <c r="K62" s="46"/>
      <c r="L62" s="41">
        <f t="shared" si="0"/>
        <v>1</v>
      </c>
    </row>
    <row r="63" spans="1:12" ht="24">
      <c r="A63" s="8"/>
      <c r="B63" s="27" t="s">
        <v>75</v>
      </c>
      <c r="C63" s="19">
        <v>650</v>
      </c>
      <c r="D63" s="20">
        <v>1</v>
      </c>
      <c r="E63" s="20">
        <v>13</v>
      </c>
      <c r="F63" s="26" t="s">
        <v>76</v>
      </c>
      <c r="G63" s="21"/>
      <c r="H63" s="46">
        <f>H64</f>
        <v>652414.28</v>
      </c>
      <c r="I63" s="46"/>
      <c r="J63" s="46">
        <f>J64</f>
        <v>652414.28</v>
      </c>
      <c r="K63" s="46"/>
      <c r="L63" s="41">
        <f t="shared" si="0"/>
        <v>1</v>
      </c>
    </row>
    <row r="64" spans="1:12" ht="24">
      <c r="A64" s="8"/>
      <c r="B64" s="24" t="s">
        <v>113</v>
      </c>
      <c r="C64" s="19">
        <v>650</v>
      </c>
      <c r="D64" s="20">
        <v>1</v>
      </c>
      <c r="E64" s="20">
        <v>13</v>
      </c>
      <c r="F64" s="26" t="s">
        <v>76</v>
      </c>
      <c r="G64" s="21">
        <v>240</v>
      </c>
      <c r="H64" s="46">
        <f>H65</f>
        <v>652414.28</v>
      </c>
      <c r="I64" s="46"/>
      <c r="J64" s="46">
        <f>J65</f>
        <v>652414.28</v>
      </c>
      <c r="K64" s="46"/>
      <c r="L64" s="41">
        <f t="shared" si="0"/>
        <v>1</v>
      </c>
    </row>
    <row r="65" spans="1:12" ht="24">
      <c r="A65" s="8"/>
      <c r="B65" s="24" t="s">
        <v>20</v>
      </c>
      <c r="C65" s="19">
        <v>650</v>
      </c>
      <c r="D65" s="20">
        <v>1</v>
      </c>
      <c r="E65" s="20">
        <v>13</v>
      </c>
      <c r="F65" s="26" t="s">
        <v>76</v>
      </c>
      <c r="G65" s="21">
        <v>244</v>
      </c>
      <c r="H65" s="46">
        <v>652414.28</v>
      </c>
      <c r="I65" s="46"/>
      <c r="J65" s="46">
        <v>652414.28</v>
      </c>
      <c r="K65" s="46"/>
      <c r="L65" s="41">
        <f t="shared" si="0"/>
        <v>1</v>
      </c>
    </row>
    <row r="66" spans="1:12">
      <c r="A66" s="8"/>
      <c r="B66" s="25" t="s">
        <v>27</v>
      </c>
      <c r="C66" s="19">
        <v>650</v>
      </c>
      <c r="D66" s="20">
        <v>2</v>
      </c>
      <c r="E66" s="11" t="s">
        <v>11</v>
      </c>
      <c r="F66" s="11"/>
      <c r="G66" s="21"/>
      <c r="H66" s="46">
        <f>H67</f>
        <v>1041600</v>
      </c>
      <c r="I66" s="46">
        <f t="shared" ref="I66:I73" si="2">H66</f>
        <v>1041600</v>
      </c>
      <c r="J66" s="46">
        <f>J67</f>
        <v>1041600</v>
      </c>
      <c r="K66" s="46">
        <f t="shared" ref="K66:K68" si="3">J66</f>
        <v>1041600</v>
      </c>
      <c r="L66" s="41">
        <f t="shared" si="0"/>
        <v>1</v>
      </c>
    </row>
    <row r="67" spans="1:12">
      <c r="A67" s="8"/>
      <c r="B67" s="27" t="s">
        <v>28</v>
      </c>
      <c r="C67" s="19">
        <v>650</v>
      </c>
      <c r="D67" s="20">
        <v>2</v>
      </c>
      <c r="E67" s="20">
        <v>3</v>
      </c>
      <c r="F67" s="28"/>
      <c r="G67" s="21"/>
      <c r="H67" s="46">
        <f>H68</f>
        <v>1041600</v>
      </c>
      <c r="I67" s="46">
        <f t="shared" si="2"/>
        <v>1041600</v>
      </c>
      <c r="J67" s="46">
        <f>J68</f>
        <v>1041600</v>
      </c>
      <c r="K67" s="46">
        <f t="shared" si="3"/>
        <v>1041600</v>
      </c>
      <c r="L67" s="41">
        <f t="shared" si="0"/>
        <v>1</v>
      </c>
    </row>
    <row r="68" spans="1:12" ht="24">
      <c r="A68" s="8"/>
      <c r="B68" s="25" t="s">
        <v>29</v>
      </c>
      <c r="C68" s="19">
        <v>650</v>
      </c>
      <c r="D68" s="20">
        <v>2</v>
      </c>
      <c r="E68" s="20">
        <v>3</v>
      </c>
      <c r="F68" s="26" t="s">
        <v>77</v>
      </c>
      <c r="G68" s="21"/>
      <c r="H68" s="46">
        <f>H69+H72</f>
        <v>1041600</v>
      </c>
      <c r="I68" s="46">
        <f t="shared" si="2"/>
        <v>1041600</v>
      </c>
      <c r="J68" s="46">
        <f>J69+J72</f>
        <v>1041600</v>
      </c>
      <c r="K68" s="46">
        <f t="shared" si="3"/>
        <v>1041600</v>
      </c>
      <c r="L68" s="41">
        <f t="shared" si="0"/>
        <v>1</v>
      </c>
    </row>
    <row r="69" spans="1:12" ht="24">
      <c r="A69" s="8"/>
      <c r="B69" s="18" t="s">
        <v>111</v>
      </c>
      <c r="C69" s="19">
        <v>650</v>
      </c>
      <c r="D69" s="20">
        <v>2</v>
      </c>
      <c r="E69" s="20">
        <v>3</v>
      </c>
      <c r="F69" s="26" t="s">
        <v>77</v>
      </c>
      <c r="G69" s="21">
        <v>120</v>
      </c>
      <c r="H69" s="46">
        <f>H70+H71</f>
        <v>1029443.76</v>
      </c>
      <c r="I69" s="46"/>
      <c r="J69" s="46">
        <f>J70+J71</f>
        <v>1029443.76</v>
      </c>
      <c r="K69" s="46"/>
      <c r="L69" s="41">
        <f t="shared" si="0"/>
        <v>1</v>
      </c>
    </row>
    <row r="70" spans="1:12">
      <c r="A70" s="8"/>
      <c r="B70" s="24" t="s">
        <v>78</v>
      </c>
      <c r="C70" s="19">
        <v>650</v>
      </c>
      <c r="D70" s="20">
        <v>2</v>
      </c>
      <c r="E70" s="20">
        <v>3</v>
      </c>
      <c r="F70" s="26" t="s">
        <v>77</v>
      </c>
      <c r="G70" s="21">
        <v>121</v>
      </c>
      <c r="H70" s="46">
        <v>791043.76</v>
      </c>
      <c r="I70" s="46">
        <f>H70</f>
        <v>791043.76</v>
      </c>
      <c r="J70" s="46">
        <v>791043.76</v>
      </c>
      <c r="K70" s="46">
        <f t="shared" ref="K70:K71" si="4">J70</f>
        <v>791043.76</v>
      </c>
      <c r="L70" s="41">
        <f t="shared" si="0"/>
        <v>1</v>
      </c>
    </row>
    <row r="71" spans="1:12" s="13" customFormat="1" ht="36">
      <c r="A71" s="29"/>
      <c r="B71" s="24" t="s">
        <v>68</v>
      </c>
      <c r="C71" s="19">
        <v>650</v>
      </c>
      <c r="D71" s="20">
        <v>2</v>
      </c>
      <c r="E71" s="20">
        <v>3</v>
      </c>
      <c r="F71" s="26" t="s">
        <v>77</v>
      </c>
      <c r="G71" s="21">
        <v>129</v>
      </c>
      <c r="H71" s="46">
        <v>238400</v>
      </c>
      <c r="I71" s="46">
        <f t="shared" si="2"/>
        <v>238400</v>
      </c>
      <c r="J71" s="46">
        <v>238400</v>
      </c>
      <c r="K71" s="46">
        <f t="shared" si="4"/>
        <v>238400</v>
      </c>
      <c r="L71" s="41">
        <f t="shared" si="0"/>
        <v>1</v>
      </c>
    </row>
    <row r="72" spans="1:12" s="13" customFormat="1" ht="24">
      <c r="A72" s="29"/>
      <c r="B72" s="24" t="s">
        <v>113</v>
      </c>
      <c r="C72" s="19">
        <v>650</v>
      </c>
      <c r="D72" s="20">
        <v>2</v>
      </c>
      <c r="E72" s="20">
        <v>3</v>
      </c>
      <c r="F72" s="26" t="s">
        <v>77</v>
      </c>
      <c r="G72" s="21">
        <v>240</v>
      </c>
      <c r="H72" s="46">
        <f>H73</f>
        <v>12156.24</v>
      </c>
      <c r="I72" s="46"/>
      <c r="J72" s="46">
        <f>J73</f>
        <v>12156.24</v>
      </c>
      <c r="K72" s="46"/>
      <c r="L72" s="41">
        <f t="shared" si="0"/>
        <v>1</v>
      </c>
    </row>
    <row r="73" spans="1:12" ht="24">
      <c r="A73" s="8"/>
      <c r="B73" s="24" t="s">
        <v>20</v>
      </c>
      <c r="C73" s="19">
        <v>650</v>
      </c>
      <c r="D73" s="20">
        <v>2</v>
      </c>
      <c r="E73" s="20">
        <v>3</v>
      </c>
      <c r="F73" s="26" t="s">
        <v>77</v>
      </c>
      <c r="G73" s="21">
        <v>244</v>
      </c>
      <c r="H73" s="46">
        <v>12156.24</v>
      </c>
      <c r="I73" s="46">
        <f t="shared" si="2"/>
        <v>12156.24</v>
      </c>
      <c r="J73" s="46">
        <v>12156.24</v>
      </c>
      <c r="K73" s="46">
        <f t="shared" ref="K73" si="5">J73</f>
        <v>12156.24</v>
      </c>
      <c r="L73" s="41">
        <f t="shared" si="0"/>
        <v>1</v>
      </c>
    </row>
    <row r="74" spans="1:12" ht="24">
      <c r="A74" s="8"/>
      <c r="B74" s="25" t="s">
        <v>30</v>
      </c>
      <c r="C74" s="19">
        <v>650</v>
      </c>
      <c r="D74" s="20">
        <v>3</v>
      </c>
      <c r="E74" s="11" t="s">
        <v>11</v>
      </c>
      <c r="F74" s="11"/>
      <c r="G74" s="21" t="s">
        <v>14</v>
      </c>
      <c r="H74" s="46">
        <f>H75+H81+H87</f>
        <v>316800</v>
      </c>
      <c r="I74" s="46"/>
      <c r="J74" s="46">
        <f>J75+J81+J87</f>
        <v>316800</v>
      </c>
      <c r="K74" s="46"/>
      <c r="L74" s="41">
        <f t="shared" si="0"/>
        <v>1</v>
      </c>
    </row>
    <row r="75" spans="1:12">
      <c r="A75" s="8"/>
      <c r="B75" s="25" t="s">
        <v>31</v>
      </c>
      <c r="C75" s="19">
        <v>650</v>
      </c>
      <c r="D75" s="20">
        <v>3</v>
      </c>
      <c r="E75" s="20">
        <v>4</v>
      </c>
      <c r="F75" s="11"/>
      <c r="G75" s="21" t="s">
        <v>14</v>
      </c>
      <c r="H75" s="46">
        <f>H76</f>
        <v>235000</v>
      </c>
      <c r="I75" s="46">
        <f>H75</f>
        <v>235000</v>
      </c>
      <c r="J75" s="46">
        <f>J76</f>
        <v>235000</v>
      </c>
      <c r="K75" s="46">
        <f>J75</f>
        <v>235000</v>
      </c>
      <c r="L75" s="41">
        <f t="shared" ref="L75:L138" si="6">J75/H75</f>
        <v>1</v>
      </c>
    </row>
    <row r="76" spans="1:12">
      <c r="A76" s="8"/>
      <c r="B76" s="27" t="s">
        <v>79</v>
      </c>
      <c r="C76" s="19">
        <v>650</v>
      </c>
      <c r="D76" s="20">
        <v>3</v>
      </c>
      <c r="E76" s="20">
        <v>4</v>
      </c>
      <c r="F76" s="11" t="s">
        <v>80</v>
      </c>
      <c r="G76" s="21"/>
      <c r="H76" s="46">
        <f>H77+H79</f>
        <v>235000</v>
      </c>
      <c r="I76" s="46">
        <f t="shared" ref="I76:K76" si="7">I77+I79</f>
        <v>235000</v>
      </c>
      <c r="J76" s="46">
        <f t="shared" si="7"/>
        <v>235000</v>
      </c>
      <c r="K76" s="46">
        <f t="shared" si="7"/>
        <v>235000</v>
      </c>
      <c r="L76" s="41">
        <f t="shared" si="6"/>
        <v>1</v>
      </c>
    </row>
    <row r="77" spans="1:12" ht="24">
      <c r="A77" s="8"/>
      <c r="B77" s="18" t="s">
        <v>111</v>
      </c>
      <c r="C77" s="19">
        <v>650</v>
      </c>
      <c r="D77" s="20">
        <v>3</v>
      </c>
      <c r="E77" s="20">
        <v>4</v>
      </c>
      <c r="F77" s="11" t="s">
        <v>80</v>
      </c>
      <c r="G77" s="21">
        <v>120</v>
      </c>
      <c r="H77" s="46">
        <f>H78</f>
        <v>45300</v>
      </c>
      <c r="I77" s="46">
        <f>I78</f>
        <v>45300</v>
      </c>
      <c r="J77" s="46">
        <f>J78</f>
        <v>45300</v>
      </c>
      <c r="K77" s="46">
        <f t="shared" ref="K77:K79" si="8">J77</f>
        <v>45300</v>
      </c>
      <c r="L77" s="41">
        <f t="shared" si="6"/>
        <v>1</v>
      </c>
    </row>
    <row r="78" spans="1:12" ht="24">
      <c r="A78" s="8"/>
      <c r="B78" s="24" t="s">
        <v>19</v>
      </c>
      <c r="C78" s="19">
        <v>650</v>
      </c>
      <c r="D78" s="20">
        <v>3</v>
      </c>
      <c r="E78" s="20">
        <v>4</v>
      </c>
      <c r="F78" s="11" t="s">
        <v>80</v>
      </c>
      <c r="G78" s="21">
        <v>122</v>
      </c>
      <c r="H78" s="46">
        <v>45300</v>
      </c>
      <c r="I78" s="46">
        <v>45300</v>
      </c>
      <c r="J78" s="46">
        <v>45300</v>
      </c>
      <c r="K78" s="46">
        <f t="shared" si="8"/>
        <v>45300</v>
      </c>
      <c r="L78" s="41">
        <f t="shared" si="6"/>
        <v>1</v>
      </c>
    </row>
    <row r="79" spans="1:12" ht="24">
      <c r="A79" s="8"/>
      <c r="B79" s="24" t="s">
        <v>113</v>
      </c>
      <c r="C79" s="19">
        <v>650</v>
      </c>
      <c r="D79" s="20">
        <v>3</v>
      </c>
      <c r="E79" s="20">
        <v>4</v>
      </c>
      <c r="F79" s="11" t="s">
        <v>80</v>
      </c>
      <c r="G79" s="21">
        <v>240</v>
      </c>
      <c r="H79" s="46">
        <f>H80</f>
        <v>189700</v>
      </c>
      <c r="I79" s="46">
        <f>I80</f>
        <v>189700</v>
      </c>
      <c r="J79" s="46">
        <f>J80</f>
        <v>189700</v>
      </c>
      <c r="K79" s="46">
        <f t="shared" si="8"/>
        <v>189700</v>
      </c>
      <c r="L79" s="41">
        <f t="shared" si="6"/>
        <v>1</v>
      </c>
    </row>
    <row r="80" spans="1:12" ht="24">
      <c r="A80" s="8"/>
      <c r="B80" s="24" t="s">
        <v>20</v>
      </c>
      <c r="C80" s="19">
        <v>650</v>
      </c>
      <c r="D80" s="20">
        <v>3</v>
      </c>
      <c r="E80" s="20">
        <v>4</v>
      </c>
      <c r="F80" s="11" t="s">
        <v>80</v>
      </c>
      <c r="G80" s="21">
        <v>244</v>
      </c>
      <c r="H80" s="46">
        <v>189700</v>
      </c>
      <c r="I80" s="46">
        <f>H80</f>
        <v>189700</v>
      </c>
      <c r="J80" s="46">
        <v>189700</v>
      </c>
      <c r="K80" s="46">
        <f>J80</f>
        <v>189700</v>
      </c>
      <c r="L80" s="41">
        <f t="shared" si="6"/>
        <v>1</v>
      </c>
    </row>
    <row r="81" spans="1:12" ht="24">
      <c r="A81" s="8"/>
      <c r="B81" s="25" t="s">
        <v>32</v>
      </c>
      <c r="C81" s="19">
        <v>650</v>
      </c>
      <c r="D81" s="20">
        <v>3</v>
      </c>
      <c r="E81" s="20">
        <v>9</v>
      </c>
      <c r="F81" s="11"/>
      <c r="G81" s="21" t="s">
        <v>14</v>
      </c>
      <c r="H81" s="46">
        <f>H82+H85</f>
        <v>35000</v>
      </c>
      <c r="I81" s="46">
        <f t="shared" ref="I81:J81" si="9">I82+I85</f>
        <v>0</v>
      </c>
      <c r="J81" s="46">
        <f t="shared" si="9"/>
        <v>35000</v>
      </c>
      <c r="K81" s="46"/>
      <c r="L81" s="41">
        <f t="shared" si="6"/>
        <v>1</v>
      </c>
    </row>
    <row r="82" spans="1:12" ht="35.25" hidden="1" customHeight="1">
      <c r="A82" s="8"/>
      <c r="B82" s="27" t="s">
        <v>81</v>
      </c>
      <c r="C82" s="19">
        <v>650</v>
      </c>
      <c r="D82" s="20">
        <v>3</v>
      </c>
      <c r="E82" s="20">
        <v>9</v>
      </c>
      <c r="F82" s="11">
        <v>1110320030</v>
      </c>
      <c r="G82" s="21"/>
      <c r="H82" s="46">
        <f>H83</f>
        <v>0</v>
      </c>
      <c r="I82" s="46"/>
      <c r="J82" s="46">
        <f>J83</f>
        <v>0</v>
      </c>
      <c r="K82" s="46"/>
      <c r="L82" s="41" t="e">
        <f t="shared" si="6"/>
        <v>#DIV/0!</v>
      </c>
    </row>
    <row r="83" spans="1:12" ht="27.75" hidden="1" customHeight="1">
      <c r="A83" s="8"/>
      <c r="B83" s="24" t="s">
        <v>113</v>
      </c>
      <c r="C83" s="19">
        <v>650</v>
      </c>
      <c r="D83" s="20">
        <v>3</v>
      </c>
      <c r="E83" s="20">
        <v>9</v>
      </c>
      <c r="F83" s="11">
        <v>1110320030</v>
      </c>
      <c r="G83" s="21">
        <v>240</v>
      </c>
      <c r="H83" s="46">
        <f>H84</f>
        <v>0</v>
      </c>
      <c r="I83" s="46"/>
      <c r="J83" s="46">
        <f>J84</f>
        <v>0</v>
      </c>
      <c r="K83" s="46"/>
      <c r="L83" s="41" t="e">
        <f t="shared" si="6"/>
        <v>#DIV/0!</v>
      </c>
    </row>
    <row r="84" spans="1:12" ht="24" hidden="1">
      <c r="A84" s="8"/>
      <c r="B84" s="24" t="s">
        <v>20</v>
      </c>
      <c r="C84" s="19">
        <v>650</v>
      </c>
      <c r="D84" s="20">
        <v>3</v>
      </c>
      <c r="E84" s="20">
        <v>9</v>
      </c>
      <c r="F84" s="11">
        <v>1110320030</v>
      </c>
      <c r="G84" s="21">
        <v>244</v>
      </c>
      <c r="H84" s="46">
        <v>0</v>
      </c>
      <c r="I84" s="46"/>
      <c r="J84" s="46">
        <v>0</v>
      </c>
      <c r="K84" s="46"/>
      <c r="L84" s="41" t="e">
        <f t="shared" si="6"/>
        <v>#DIV/0!</v>
      </c>
    </row>
    <row r="85" spans="1:12">
      <c r="A85" s="8"/>
      <c r="B85" s="27" t="s">
        <v>123</v>
      </c>
      <c r="C85" s="19">
        <v>650</v>
      </c>
      <c r="D85" s="20">
        <v>3</v>
      </c>
      <c r="E85" s="20">
        <v>9</v>
      </c>
      <c r="F85" s="11" t="s">
        <v>124</v>
      </c>
      <c r="G85" s="21"/>
      <c r="H85" s="46">
        <f>H86</f>
        <v>35000</v>
      </c>
      <c r="I85" s="46"/>
      <c r="J85" s="46">
        <f>J86</f>
        <v>35000</v>
      </c>
      <c r="K85" s="46"/>
      <c r="L85" s="41">
        <f t="shared" si="6"/>
        <v>1</v>
      </c>
    </row>
    <row r="86" spans="1:12">
      <c r="A86" s="8"/>
      <c r="B86" s="24" t="s">
        <v>33</v>
      </c>
      <c r="C86" s="19">
        <v>650</v>
      </c>
      <c r="D86" s="20">
        <v>3</v>
      </c>
      <c r="E86" s="20">
        <v>9</v>
      </c>
      <c r="F86" s="11" t="s">
        <v>124</v>
      </c>
      <c r="G86" s="21">
        <v>360</v>
      </c>
      <c r="H86" s="46">
        <v>35000</v>
      </c>
      <c r="I86" s="46"/>
      <c r="J86" s="46">
        <v>35000</v>
      </c>
      <c r="K86" s="46"/>
      <c r="L86" s="41">
        <f t="shared" si="6"/>
        <v>1</v>
      </c>
    </row>
    <row r="87" spans="1:12" ht="24">
      <c r="A87" s="8"/>
      <c r="B87" s="24" t="s">
        <v>34</v>
      </c>
      <c r="C87" s="19">
        <v>650</v>
      </c>
      <c r="D87" s="20">
        <v>3</v>
      </c>
      <c r="E87" s="20">
        <v>14</v>
      </c>
      <c r="F87" s="11"/>
      <c r="G87" s="21"/>
      <c r="H87" s="46">
        <f>H88+H91+H94</f>
        <v>46800</v>
      </c>
      <c r="I87" s="46">
        <f t="shared" ref="I87:J87" si="10">I88+I91+I94</f>
        <v>0</v>
      </c>
      <c r="J87" s="46">
        <f t="shared" si="10"/>
        <v>46800</v>
      </c>
      <c r="K87" s="46"/>
      <c r="L87" s="41">
        <f t="shared" si="6"/>
        <v>1</v>
      </c>
    </row>
    <row r="88" spans="1:12" ht="36">
      <c r="A88" s="8"/>
      <c r="B88" s="27" t="s">
        <v>81</v>
      </c>
      <c r="C88" s="19">
        <v>650</v>
      </c>
      <c r="D88" s="20">
        <v>3</v>
      </c>
      <c r="E88" s="20">
        <v>14</v>
      </c>
      <c r="F88" s="11">
        <v>1040382300</v>
      </c>
      <c r="G88" s="21"/>
      <c r="H88" s="46">
        <f>H89</f>
        <v>23400</v>
      </c>
      <c r="I88" s="46">
        <f t="shared" ref="I88:J88" si="11">I89</f>
        <v>0</v>
      </c>
      <c r="J88" s="46">
        <f t="shared" si="11"/>
        <v>23400</v>
      </c>
      <c r="K88" s="46"/>
      <c r="L88" s="41">
        <f t="shared" si="6"/>
        <v>1</v>
      </c>
    </row>
    <row r="89" spans="1:12" ht="25.5" customHeight="1">
      <c r="A89" s="8"/>
      <c r="B89" s="24" t="s">
        <v>113</v>
      </c>
      <c r="C89" s="19">
        <v>650</v>
      </c>
      <c r="D89" s="20">
        <v>3</v>
      </c>
      <c r="E89" s="20">
        <v>14</v>
      </c>
      <c r="F89" s="11">
        <v>1040382300</v>
      </c>
      <c r="G89" s="21">
        <v>240</v>
      </c>
      <c r="H89" s="46">
        <f>H90</f>
        <v>23400</v>
      </c>
      <c r="I89" s="46"/>
      <c r="J89" s="46">
        <f>J90</f>
        <v>23400</v>
      </c>
      <c r="K89" s="46"/>
      <c r="L89" s="41">
        <f t="shared" si="6"/>
        <v>1</v>
      </c>
    </row>
    <row r="90" spans="1:12" ht="24">
      <c r="A90" s="8"/>
      <c r="B90" s="24" t="s">
        <v>20</v>
      </c>
      <c r="C90" s="19">
        <v>650</v>
      </c>
      <c r="D90" s="20">
        <v>3</v>
      </c>
      <c r="E90" s="20">
        <v>14</v>
      </c>
      <c r="F90" s="11">
        <v>1040382300</v>
      </c>
      <c r="G90" s="21">
        <v>244</v>
      </c>
      <c r="H90" s="46">
        <v>23400</v>
      </c>
      <c r="I90" s="46"/>
      <c r="J90" s="46">
        <v>23400</v>
      </c>
      <c r="K90" s="46"/>
      <c r="L90" s="41">
        <f t="shared" si="6"/>
        <v>1</v>
      </c>
    </row>
    <row r="91" spans="1:12" ht="24">
      <c r="A91" s="8"/>
      <c r="B91" s="24" t="s">
        <v>110</v>
      </c>
      <c r="C91" s="19">
        <v>650</v>
      </c>
      <c r="D91" s="20">
        <v>3</v>
      </c>
      <c r="E91" s="20">
        <v>14</v>
      </c>
      <c r="F91" s="11" t="s">
        <v>129</v>
      </c>
      <c r="G91" s="21"/>
      <c r="H91" s="46">
        <f>H92</f>
        <v>10100</v>
      </c>
      <c r="I91" s="46"/>
      <c r="J91" s="46">
        <f>J92</f>
        <v>10100</v>
      </c>
      <c r="K91" s="46"/>
      <c r="L91" s="41">
        <f t="shared" si="6"/>
        <v>1</v>
      </c>
    </row>
    <row r="92" spans="1:12" ht="24">
      <c r="A92" s="8"/>
      <c r="B92" s="24" t="s">
        <v>113</v>
      </c>
      <c r="C92" s="19">
        <v>650</v>
      </c>
      <c r="D92" s="20">
        <v>3</v>
      </c>
      <c r="E92" s="20">
        <v>14</v>
      </c>
      <c r="F92" s="11" t="s">
        <v>129</v>
      </c>
      <c r="G92" s="21">
        <v>240</v>
      </c>
      <c r="H92" s="46">
        <f>H93</f>
        <v>10100</v>
      </c>
      <c r="I92" s="46"/>
      <c r="J92" s="46">
        <f>J93</f>
        <v>10100</v>
      </c>
      <c r="K92" s="46"/>
      <c r="L92" s="41">
        <f t="shared" si="6"/>
        <v>1</v>
      </c>
    </row>
    <row r="93" spans="1:12" ht="24">
      <c r="A93" s="8"/>
      <c r="B93" s="24" t="s">
        <v>20</v>
      </c>
      <c r="C93" s="19">
        <v>650</v>
      </c>
      <c r="D93" s="20">
        <v>3</v>
      </c>
      <c r="E93" s="20">
        <v>14</v>
      </c>
      <c r="F93" s="11" t="s">
        <v>129</v>
      </c>
      <c r="G93" s="21">
        <v>244</v>
      </c>
      <c r="H93" s="46">
        <v>10100</v>
      </c>
      <c r="I93" s="46"/>
      <c r="J93" s="46">
        <v>10100</v>
      </c>
      <c r="K93" s="46"/>
      <c r="L93" s="41">
        <f t="shared" si="6"/>
        <v>1</v>
      </c>
    </row>
    <row r="94" spans="1:12" ht="24">
      <c r="A94" s="8"/>
      <c r="B94" s="24" t="s">
        <v>75</v>
      </c>
      <c r="C94" s="19">
        <v>650</v>
      </c>
      <c r="D94" s="20">
        <v>3</v>
      </c>
      <c r="E94" s="20">
        <v>14</v>
      </c>
      <c r="F94" s="11" t="s">
        <v>142</v>
      </c>
      <c r="G94" s="21"/>
      <c r="H94" s="46">
        <f>H95</f>
        <v>13300</v>
      </c>
      <c r="I94" s="46"/>
      <c r="J94" s="46">
        <f t="shared" ref="J94:J95" si="12">J95</f>
        <v>13300</v>
      </c>
      <c r="K94" s="46"/>
      <c r="L94" s="41">
        <f t="shared" si="6"/>
        <v>1</v>
      </c>
    </row>
    <row r="95" spans="1:12" ht="24">
      <c r="A95" s="8"/>
      <c r="B95" s="24" t="s">
        <v>113</v>
      </c>
      <c r="C95" s="19">
        <v>650</v>
      </c>
      <c r="D95" s="20">
        <v>3</v>
      </c>
      <c r="E95" s="20">
        <v>14</v>
      </c>
      <c r="F95" s="11" t="s">
        <v>142</v>
      </c>
      <c r="G95" s="21">
        <v>240</v>
      </c>
      <c r="H95" s="46">
        <f>H96</f>
        <v>13300</v>
      </c>
      <c r="I95" s="46"/>
      <c r="J95" s="46">
        <f t="shared" si="12"/>
        <v>13300</v>
      </c>
      <c r="K95" s="46"/>
      <c r="L95" s="41">
        <f t="shared" si="6"/>
        <v>1</v>
      </c>
    </row>
    <row r="96" spans="1:12" ht="24">
      <c r="A96" s="8"/>
      <c r="B96" s="24" t="s">
        <v>20</v>
      </c>
      <c r="C96" s="19">
        <v>650</v>
      </c>
      <c r="D96" s="20">
        <v>3</v>
      </c>
      <c r="E96" s="20">
        <v>14</v>
      </c>
      <c r="F96" s="11" t="s">
        <v>142</v>
      </c>
      <c r="G96" s="21">
        <v>244</v>
      </c>
      <c r="H96" s="46">
        <v>13300</v>
      </c>
      <c r="I96" s="46"/>
      <c r="J96" s="46">
        <v>13300</v>
      </c>
      <c r="K96" s="46"/>
      <c r="L96" s="41">
        <f t="shared" si="6"/>
        <v>1</v>
      </c>
    </row>
    <row r="97" spans="1:12" ht="13.5" customHeight="1">
      <c r="A97" s="8"/>
      <c r="B97" s="25" t="s">
        <v>35</v>
      </c>
      <c r="C97" s="19">
        <v>650</v>
      </c>
      <c r="D97" s="11" t="s">
        <v>36</v>
      </c>
      <c r="E97" s="11" t="s">
        <v>11</v>
      </c>
      <c r="F97" s="11"/>
      <c r="G97" s="21" t="s">
        <v>14</v>
      </c>
      <c r="H97" s="46">
        <f>H98+H107+H115+H119+H123</f>
        <v>18161710.02</v>
      </c>
      <c r="I97" s="46"/>
      <c r="J97" s="46">
        <f>J98+J107+J115+J119+J123</f>
        <v>16676177.030000001</v>
      </c>
      <c r="K97" s="46"/>
      <c r="L97" s="41">
        <f t="shared" si="6"/>
        <v>0.9182052247082404</v>
      </c>
    </row>
    <row r="98" spans="1:12">
      <c r="A98" s="8"/>
      <c r="B98" s="25" t="s">
        <v>37</v>
      </c>
      <c r="C98" s="19">
        <v>650</v>
      </c>
      <c r="D98" s="11" t="s">
        <v>36</v>
      </c>
      <c r="E98" s="11" t="s">
        <v>38</v>
      </c>
      <c r="F98" s="11"/>
      <c r="G98" s="21" t="s">
        <v>14</v>
      </c>
      <c r="H98" s="46">
        <f>H99+H103</f>
        <v>5783677.0199999996</v>
      </c>
      <c r="I98" s="46"/>
      <c r="J98" s="46">
        <f t="shared" ref="J98" si="13">J99+J103</f>
        <v>5725212</v>
      </c>
      <c r="K98" s="46"/>
      <c r="L98" s="41">
        <f t="shared" si="6"/>
        <v>0.98989137536590877</v>
      </c>
    </row>
    <row r="99" spans="1:12" ht="35.25" customHeight="1">
      <c r="A99" s="8"/>
      <c r="B99" s="27" t="s">
        <v>82</v>
      </c>
      <c r="C99" s="19">
        <v>650</v>
      </c>
      <c r="D99" s="11" t="s">
        <v>36</v>
      </c>
      <c r="E99" s="11" t="s">
        <v>38</v>
      </c>
      <c r="F99" s="11" t="s">
        <v>104</v>
      </c>
      <c r="G99" s="21"/>
      <c r="H99" s="46">
        <f>H100</f>
        <v>2885837</v>
      </c>
      <c r="I99" s="46"/>
      <c r="J99" s="46">
        <f t="shared" ref="J99" si="14">J100</f>
        <v>2827371.9799999995</v>
      </c>
      <c r="K99" s="46"/>
      <c r="L99" s="41">
        <f t="shared" si="6"/>
        <v>0.97974070607591468</v>
      </c>
    </row>
    <row r="100" spans="1:12" ht="13.5" customHeight="1">
      <c r="A100" s="8"/>
      <c r="B100" s="24" t="s">
        <v>120</v>
      </c>
      <c r="C100" s="19">
        <v>650</v>
      </c>
      <c r="D100" s="11" t="s">
        <v>36</v>
      </c>
      <c r="E100" s="11" t="s">
        <v>38</v>
      </c>
      <c r="F100" s="11" t="s">
        <v>104</v>
      </c>
      <c r="G100" s="21">
        <v>110</v>
      </c>
      <c r="H100" s="46">
        <f>H101+H102</f>
        <v>2885837</v>
      </c>
      <c r="I100" s="46"/>
      <c r="J100" s="46">
        <f>J101+J102</f>
        <v>2827371.9799999995</v>
      </c>
      <c r="K100" s="46"/>
      <c r="L100" s="41">
        <f t="shared" si="6"/>
        <v>0.97974070607591468</v>
      </c>
    </row>
    <row r="101" spans="1:12">
      <c r="A101" s="8"/>
      <c r="B101" s="24" t="s">
        <v>121</v>
      </c>
      <c r="C101" s="19">
        <v>650</v>
      </c>
      <c r="D101" s="11" t="s">
        <v>36</v>
      </c>
      <c r="E101" s="11" t="s">
        <v>38</v>
      </c>
      <c r="F101" s="11" t="s">
        <v>104</v>
      </c>
      <c r="G101" s="21">
        <v>111</v>
      </c>
      <c r="H101" s="46">
        <v>2216838</v>
      </c>
      <c r="I101" s="46"/>
      <c r="J101" s="46">
        <v>2169904.7599999998</v>
      </c>
      <c r="K101" s="46"/>
      <c r="L101" s="41">
        <f t="shared" si="6"/>
        <v>0.97882874616909299</v>
      </c>
    </row>
    <row r="102" spans="1:12" ht="36">
      <c r="A102" s="8"/>
      <c r="B102" s="24" t="s">
        <v>118</v>
      </c>
      <c r="C102" s="19">
        <v>650</v>
      </c>
      <c r="D102" s="11" t="s">
        <v>36</v>
      </c>
      <c r="E102" s="11" t="s">
        <v>38</v>
      </c>
      <c r="F102" s="11" t="s">
        <v>104</v>
      </c>
      <c r="G102" s="21">
        <v>119</v>
      </c>
      <c r="H102" s="46">
        <v>668999</v>
      </c>
      <c r="I102" s="46"/>
      <c r="J102" s="46">
        <v>657467.22</v>
      </c>
      <c r="K102" s="46"/>
      <c r="L102" s="41">
        <f t="shared" si="6"/>
        <v>0.98276263492172633</v>
      </c>
    </row>
    <row r="103" spans="1:12" ht="24">
      <c r="A103" s="8"/>
      <c r="B103" s="24" t="s">
        <v>39</v>
      </c>
      <c r="C103" s="19">
        <v>650</v>
      </c>
      <c r="D103" s="11" t="s">
        <v>36</v>
      </c>
      <c r="E103" s="11" t="s">
        <v>38</v>
      </c>
      <c r="F103" s="11" t="s">
        <v>130</v>
      </c>
      <c r="G103" s="21"/>
      <c r="H103" s="46">
        <f>SUM(H105:H106)</f>
        <v>2897840.02</v>
      </c>
      <c r="I103" s="46"/>
      <c r="J103" s="46">
        <f>SUM(J105:J106)</f>
        <v>2897840.02</v>
      </c>
      <c r="K103" s="46"/>
      <c r="L103" s="41">
        <f t="shared" si="6"/>
        <v>1</v>
      </c>
    </row>
    <row r="104" spans="1:12">
      <c r="A104" s="8"/>
      <c r="B104" s="24" t="s">
        <v>120</v>
      </c>
      <c r="C104" s="19">
        <v>650</v>
      </c>
      <c r="D104" s="11" t="s">
        <v>36</v>
      </c>
      <c r="E104" s="11" t="s">
        <v>38</v>
      </c>
      <c r="F104" s="11" t="s">
        <v>130</v>
      </c>
      <c r="G104" s="21">
        <v>110</v>
      </c>
      <c r="H104" s="46">
        <f>H105+H106</f>
        <v>2897840.02</v>
      </c>
      <c r="I104" s="46"/>
      <c r="J104" s="46">
        <f>J105+J106</f>
        <v>2897840.02</v>
      </c>
      <c r="K104" s="46"/>
      <c r="L104" s="41">
        <f t="shared" si="6"/>
        <v>1</v>
      </c>
    </row>
    <row r="105" spans="1:12">
      <c r="A105" s="8"/>
      <c r="B105" s="24" t="s">
        <v>121</v>
      </c>
      <c r="C105" s="19">
        <v>650</v>
      </c>
      <c r="D105" s="11" t="s">
        <v>36</v>
      </c>
      <c r="E105" s="11" t="s">
        <v>38</v>
      </c>
      <c r="F105" s="11" t="s">
        <v>130</v>
      </c>
      <c r="G105" s="21">
        <v>111</v>
      </c>
      <c r="H105" s="46">
        <v>2222107.69</v>
      </c>
      <c r="I105" s="46"/>
      <c r="J105" s="46">
        <v>2222107.69</v>
      </c>
      <c r="K105" s="46"/>
      <c r="L105" s="41">
        <f t="shared" si="6"/>
        <v>1</v>
      </c>
    </row>
    <row r="106" spans="1:12" ht="27" customHeight="1">
      <c r="A106" s="8"/>
      <c r="B106" s="24" t="s">
        <v>118</v>
      </c>
      <c r="C106" s="19">
        <v>650</v>
      </c>
      <c r="D106" s="11" t="s">
        <v>36</v>
      </c>
      <c r="E106" s="11" t="s">
        <v>38</v>
      </c>
      <c r="F106" s="11" t="s">
        <v>130</v>
      </c>
      <c r="G106" s="21">
        <v>119</v>
      </c>
      <c r="H106" s="46">
        <v>675732.33</v>
      </c>
      <c r="I106" s="46"/>
      <c r="J106" s="46">
        <v>675732.33</v>
      </c>
      <c r="K106" s="46"/>
      <c r="L106" s="41">
        <f t="shared" si="6"/>
        <v>1</v>
      </c>
    </row>
    <row r="107" spans="1:12">
      <c r="A107" s="8"/>
      <c r="B107" s="25" t="s">
        <v>40</v>
      </c>
      <c r="C107" s="19">
        <v>650</v>
      </c>
      <c r="D107" s="11" t="s">
        <v>36</v>
      </c>
      <c r="E107" s="11" t="s">
        <v>41</v>
      </c>
      <c r="F107" s="11"/>
      <c r="G107" s="21" t="s">
        <v>14</v>
      </c>
      <c r="H107" s="46">
        <f>H108+H110+H112</f>
        <v>2301050</v>
      </c>
      <c r="I107" s="46"/>
      <c r="J107" s="46">
        <f t="shared" ref="J107" si="15">J108+J110+J112</f>
        <v>1940712.38</v>
      </c>
      <c r="K107" s="46"/>
      <c r="L107" s="41">
        <f t="shared" si="6"/>
        <v>0.84340295951848065</v>
      </c>
    </row>
    <row r="108" spans="1:12">
      <c r="A108" s="8"/>
      <c r="B108" s="27" t="s">
        <v>83</v>
      </c>
      <c r="C108" s="19">
        <v>650</v>
      </c>
      <c r="D108" s="11" t="s">
        <v>36</v>
      </c>
      <c r="E108" s="11" t="s">
        <v>41</v>
      </c>
      <c r="F108" s="11">
        <v>1510161100</v>
      </c>
      <c r="G108" s="21"/>
      <c r="H108" s="46">
        <f>H109</f>
        <v>1887050</v>
      </c>
      <c r="I108" s="46"/>
      <c r="J108" s="46">
        <f t="shared" ref="J108" si="16">J109</f>
        <v>1526712.38</v>
      </c>
      <c r="K108" s="46"/>
      <c r="L108" s="41">
        <f t="shared" si="6"/>
        <v>0.8090471264672372</v>
      </c>
    </row>
    <row r="109" spans="1:12" ht="36">
      <c r="A109" s="8"/>
      <c r="B109" s="24" t="s">
        <v>106</v>
      </c>
      <c r="C109" s="19">
        <v>650</v>
      </c>
      <c r="D109" s="11" t="s">
        <v>36</v>
      </c>
      <c r="E109" s="11" t="s">
        <v>41</v>
      </c>
      <c r="F109" s="11">
        <v>1510161100</v>
      </c>
      <c r="G109" s="21">
        <v>810</v>
      </c>
      <c r="H109" s="46">
        <v>1887050</v>
      </c>
      <c r="I109" s="46"/>
      <c r="J109" s="46">
        <v>1526712.38</v>
      </c>
      <c r="K109" s="46"/>
      <c r="L109" s="41">
        <f t="shared" si="6"/>
        <v>0.8090471264672372</v>
      </c>
    </row>
    <row r="110" spans="1:12" ht="48">
      <c r="A110" s="8"/>
      <c r="B110" s="27" t="s">
        <v>71</v>
      </c>
      <c r="C110" s="19">
        <v>650</v>
      </c>
      <c r="D110" s="11" t="s">
        <v>36</v>
      </c>
      <c r="E110" s="11" t="s">
        <v>41</v>
      </c>
      <c r="F110" s="11" t="s">
        <v>127</v>
      </c>
      <c r="G110" s="21"/>
      <c r="H110" s="46">
        <f>H111</f>
        <v>262000</v>
      </c>
      <c r="I110" s="46"/>
      <c r="J110" s="46">
        <f>J111</f>
        <v>262000</v>
      </c>
      <c r="K110" s="46"/>
      <c r="L110" s="41">
        <f t="shared" si="6"/>
        <v>1</v>
      </c>
    </row>
    <row r="111" spans="1:12">
      <c r="A111" s="8"/>
      <c r="B111" s="24" t="s">
        <v>126</v>
      </c>
      <c r="C111" s="19">
        <v>650</v>
      </c>
      <c r="D111" s="11" t="s">
        <v>36</v>
      </c>
      <c r="E111" s="11" t="s">
        <v>41</v>
      </c>
      <c r="F111" s="11" t="s">
        <v>127</v>
      </c>
      <c r="G111" s="21">
        <v>540</v>
      </c>
      <c r="H111" s="46">
        <v>262000</v>
      </c>
      <c r="I111" s="46"/>
      <c r="J111" s="46">
        <v>262000</v>
      </c>
      <c r="K111" s="46"/>
      <c r="L111" s="41">
        <f t="shared" si="6"/>
        <v>1</v>
      </c>
    </row>
    <row r="112" spans="1:12" ht="24">
      <c r="A112" s="8"/>
      <c r="B112" s="24" t="s">
        <v>75</v>
      </c>
      <c r="C112" s="19">
        <v>650</v>
      </c>
      <c r="D112" s="11" t="s">
        <v>36</v>
      </c>
      <c r="E112" s="11" t="s">
        <v>41</v>
      </c>
      <c r="F112" s="11" t="s">
        <v>143</v>
      </c>
      <c r="G112" s="21"/>
      <c r="H112" s="46">
        <f>H113</f>
        <v>152000</v>
      </c>
      <c r="I112" s="46"/>
      <c r="J112" s="46">
        <f t="shared" ref="J112:J113" si="17">J113</f>
        <v>152000</v>
      </c>
      <c r="K112" s="46"/>
      <c r="L112" s="41">
        <f t="shared" si="6"/>
        <v>1</v>
      </c>
    </row>
    <row r="113" spans="1:12" ht="24">
      <c r="A113" s="8"/>
      <c r="B113" s="24" t="s">
        <v>113</v>
      </c>
      <c r="C113" s="19">
        <v>650</v>
      </c>
      <c r="D113" s="11" t="s">
        <v>36</v>
      </c>
      <c r="E113" s="11" t="s">
        <v>41</v>
      </c>
      <c r="F113" s="11" t="s">
        <v>143</v>
      </c>
      <c r="G113" s="21">
        <v>240</v>
      </c>
      <c r="H113" s="46">
        <f>H114</f>
        <v>152000</v>
      </c>
      <c r="I113" s="46"/>
      <c r="J113" s="46">
        <f t="shared" si="17"/>
        <v>152000</v>
      </c>
      <c r="K113" s="46"/>
      <c r="L113" s="41">
        <f t="shared" si="6"/>
        <v>1</v>
      </c>
    </row>
    <row r="114" spans="1:12" ht="24">
      <c r="A114" s="8"/>
      <c r="B114" s="24" t="s">
        <v>20</v>
      </c>
      <c r="C114" s="19">
        <v>650</v>
      </c>
      <c r="D114" s="11" t="s">
        <v>36</v>
      </c>
      <c r="E114" s="11" t="s">
        <v>41</v>
      </c>
      <c r="F114" s="11" t="s">
        <v>143</v>
      </c>
      <c r="G114" s="21">
        <v>244</v>
      </c>
      <c r="H114" s="46">
        <v>152000</v>
      </c>
      <c r="I114" s="46"/>
      <c r="J114" s="46">
        <v>152000</v>
      </c>
      <c r="K114" s="46"/>
      <c r="L114" s="41">
        <f t="shared" si="6"/>
        <v>1</v>
      </c>
    </row>
    <row r="115" spans="1:12">
      <c r="A115" s="8"/>
      <c r="B115" s="25" t="s">
        <v>42</v>
      </c>
      <c r="C115" s="19">
        <v>650</v>
      </c>
      <c r="D115" s="11" t="s">
        <v>36</v>
      </c>
      <c r="E115" s="11" t="s">
        <v>43</v>
      </c>
      <c r="F115" s="11"/>
      <c r="G115" s="21" t="s">
        <v>14</v>
      </c>
      <c r="H115" s="46">
        <f>H116</f>
        <v>9390000</v>
      </c>
      <c r="I115" s="46"/>
      <c r="J115" s="46">
        <f>J116</f>
        <v>8336224.4400000004</v>
      </c>
      <c r="K115" s="46"/>
      <c r="L115" s="41">
        <f t="shared" si="6"/>
        <v>0.88777683067092661</v>
      </c>
    </row>
    <row r="116" spans="1:12" ht="24">
      <c r="A116" s="8"/>
      <c r="B116" s="24" t="s">
        <v>75</v>
      </c>
      <c r="C116" s="19">
        <v>650</v>
      </c>
      <c r="D116" s="11" t="s">
        <v>36</v>
      </c>
      <c r="E116" s="11" t="s">
        <v>43</v>
      </c>
      <c r="F116" s="11" t="s">
        <v>122</v>
      </c>
      <c r="G116" s="21"/>
      <c r="H116" s="46">
        <f>H117</f>
        <v>9390000</v>
      </c>
      <c r="I116" s="46"/>
      <c r="J116" s="46">
        <f>J117</f>
        <v>8336224.4400000004</v>
      </c>
      <c r="K116" s="46"/>
      <c r="L116" s="41">
        <f t="shared" si="6"/>
        <v>0.88777683067092661</v>
      </c>
    </row>
    <row r="117" spans="1:12" ht="24">
      <c r="A117" s="8"/>
      <c r="B117" s="24" t="s">
        <v>113</v>
      </c>
      <c r="C117" s="19">
        <v>650</v>
      </c>
      <c r="D117" s="11" t="s">
        <v>36</v>
      </c>
      <c r="E117" s="11" t="s">
        <v>43</v>
      </c>
      <c r="F117" s="11" t="s">
        <v>122</v>
      </c>
      <c r="G117" s="21">
        <v>240</v>
      </c>
      <c r="H117" s="46">
        <f>H118</f>
        <v>9390000</v>
      </c>
      <c r="I117" s="46"/>
      <c r="J117" s="46">
        <f>J118</f>
        <v>8336224.4400000004</v>
      </c>
      <c r="K117" s="46"/>
      <c r="L117" s="41">
        <f t="shared" si="6"/>
        <v>0.88777683067092661</v>
      </c>
    </row>
    <row r="118" spans="1:12" ht="24">
      <c r="A118" s="8"/>
      <c r="B118" s="24" t="s">
        <v>20</v>
      </c>
      <c r="C118" s="19">
        <v>650</v>
      </c>
      <c r="D118" s="11" t="s">
        <v>36</v>
      </c>
      <c r="E118" s="11" t="s">
        <v>43</v>
      </c>
      <c r="F118" s="11" t="s">
        <v>122</v>
      </c>
      <c r="G118" s="21">
        <v>244</v>
      </c>
      <c r="H118" s="46">
        <v>9390000</v>
      </c>
      <c r="I118" s="46"/>
      <c r="J118" s="46">
        <v>8336224.4400000004</v>
      </c>
      <c r="K118" s="46"/>
      <c r="L118" s="41">
        <f t="shared" si="6"/>
        <v>0.88777683067092661</v>
      </c>
    </row>
    <row r="119" spans="1:12">
      <c r="A119" s="8"/>
      <c r="B119" s="25" t="s">
        <v>44</v>
      </c>
      <c r="C119" s="19">
        <v>650</v>
      </c>
      <c r="D119" s="11" t="s">
        <v>36</v>
      </c>
      <c r="E119" s="11" t="s">
        <v>45</v>
      </c>
      <c r="F119" s="11"/>
      <c r="G119" s="21" t="s">
        <v>14</v>
      </c>
      <c r="H119" s="46">
        <f>H120</f>
        <v>686983</v>
      </c>
      <c r="I119" s="46"/>
      <c r="J119" s="46">
        <f>J120</f>
        <v>674028.21</v>
      </c>
      <c r="K119" s="46"/>
      <c r="L119" s="41">
        <f t="shared" si="6"/>
        <v>0.98114248824206707</v>
      </c>
    </row>
    <row r="120" spans="1:12">
      <c r="A120" s="8"/>
      <c r="B120" s="27" t="s">
        <v>46</v>
      </c>
      <c r="C120" s="19">
        <v>650</v>
      </c>
      <c r="D120" s="11" t="s">
        <v>36</v>
      </c>
      <c r="E120" s="11" t="s">
        <v>45</v>
      </c>
      <c r="F120" s="11">
        <v>1410120070</v>
      </c>
      <c r="G120" s="17"/>
      <c r="H120" s="46">
        <f>H121</f>
        <v>686983</v>
      </c>
      <c r="I120" s="46"/>
      <c r="J120" s="46">
        <f>J121</f>
        <v>674028.21</v>
      </c>
      <c r="K120" s="46"/>
      <c r="L120" s="41">
        <f t="shared" si="6"/>
        <v>0.98114248824206707</v>
      </c>
    </row>
    <row r="121" spans="1:12" ht="24">
      <c r="A121" s="8"/>
      <c r="B121" s="24" t="s">
        <v>113</v>
      </c>
      <c r="C121" s="19">
        <v>650</v>
      </c>
      <c r="D121" s="11" t="s">
        <v>36</v>
      </c>
      <c r="E121" s="11" t="s">
        <v>45</v>
      </c>
      <c r="F121" s="11">
        <v>1410120070</v>
      </c>
      <c r="G121" s="21">
        <v>240</v>
      </c>
      <c r="H121" s="46">
        <f>H122</f>
        <v>686983</v>
      </c>
      <c r="I121" s="46"/>
      <c r="J121" s="46">
        <f>J122</f>
        <v>674028.21</v>
      </c>
      <c r="K121" s="46"/>
      <c r="L121" s="41">
        <f t="shared" si="6"/>
        <v>0.98114248824206707</v>
      </c>
    </row>
    <row r="122" spans="1:12" ht="24">
      <c r="A122" s="8"/>
      <c r="B122" s="24" t="s">
        <v>20</v>
      </c>
      <c r="C122" s="19">
        <v>650</v>
      </c>
      <c r="D122" s="11" t="s">
        <v>36</v>
      </c>
      <c r="E122" s="11" t="s">
        <v>45</v>
      </c>
      <c r="F122" s="11">
        <v>1410120070</v>
      </c>
      <c r="G122" s="21">
        <v>244</v>
      </c>
      <c r="H122" s="46">
        <v>686983</v>
      </c>
      <c r="I122" s="46"/>
      <c r="J122" s="46">
        <v>674028.21</v>
      </c>
      <c r="K122" s="46"/>
      <c r="L122" s="41">
        <f t="shared" si="6"/>
        <v>0.98114248824206707</v>
      </c>
    </row>
    <row r="123" spans="1:12" hidden="1">
      <c r="A123" s="8"/>
      <c r="B123" s="24" t="s">
        <v>47</v>
      </c>
      <c r="C123" s="19">
        <v>650</v>
      </c>
      <c r="D123" s="11" t="s">
        <v>36</v>
      </c>
      <c r="E123" s="11" t="s">
        <v>48</v>
      </c>
      <c r="F123" s="11"/>
      <c r="G123" s="21"/>
      <c r="H123" s="46">
        <f>H124</f>
        <v>0</v>
      </c>
      <c r="I123" s="46"/>
      <c r="J123" s="46">
        <f>J124</f>
        <v>0</v>
      </c>
      <c r="K123" s="46"/>
      <c r="L123" s="41" t="e">
        <f t="shared" si="6"/>
        <v>#DIV/0!</v>
      </c>
    </row>
    <row r="124" spans="1:12" ht="39" hidden="1" customHeight="1">
      <c r="A124" s="8"/>
      <c r="B124" s="27" t="s">
        <v>75</v>
      </c>
      <c r="C124" s="19">
        <v>650</v>
      </c>
      <c r="D124" s="11" t="s">
        <v>36</v>
      </c>
      <c r="E124" s="11" t="s">
        <v>48</v>
      </c>
      <c r="F124" s="11">
        <v>1330299990</v>
      </c>
      <c r="G124" s="21"/>
      <c r="H124" s="46">
        <f>H125</f>
        <v>0</v>
      </c>
      <c r="I124" s="46"/>
      <c r="J124" s="46">
        <f>J125</f>
        <v>0</v>
      </c>
      <c r="K124" s="46"/>
      <c r="L124" s="41" t="e">
        <f t="shared" si="6"/>
        <v>#DIV/0!</v>
      </c>
    </row>
    <row r="125" spans="1:12" ht="36" hidden="1">
      <c r="A125" s="8"/>
      <c r="B125" s="24" t="s">
        <v>106</v>
      </c>
      <c r="C125" s="19">
        <v>650</v>
      </c>
      <c r="D125" s="11" t="s">
        <v>36</v>
      </c>
      <c r="E125" s="11" t="s">
        <v>48</v>
      </c>
      <c r="F125" s="11">
        <v>1330299990</v>
      </c>
      <c r="G125" s="21">
        <v>810</v>
      </c>
      <c r="H125" s="46">
        <v>0</v>
      </c>
      <c r="I125" s="46"/>
      <c r="J125" s="46">
        <v>0</v>
      </c>
      <c r="K125" s="46"/>
      <c r="L125" s="41" t="e">
        <f t="shared" si="6"/>
        <v>#DIV/0!</v>
      </c>
    </row>
    <row r="126" spans="1:12">
      <c r="A126" s="8"/>
      <c r="B126" s="25" t="s">
        <v>49</v>
      </c>
      <c r="C126" s="19">
        <v>650</v>
      </c>
      <c r="D126" s="11" t="s">
        <v>50</v>
      </c>
      <c r="E126" s="11" t="s">
        <v>11</v>
      </c>
      <c r="F126" s="11"/>
      <c r="G126" s="21"/>
      <c r="H126" s="46">
        <f>H127+H140+H157</f>
        <v>18560834.079999998</v>
      </c>
      <c r="I126" s="46"/>
      <c r="J126" s="46">
        <f>J127+J140+J157</f>
        <v>14563189.369999999</v>
      </c>
      <c r="K126" s="46"/>
      <c r="L126" s="41">
        <f t="shared" si="6"/>
        <v>0.78461933915418103</v>
      </c>
    </row>
    <row r="127" spans="1:12">
      <c r="A127" s="8"/>
      <c r="B127" s="25" t="s">
        <v>51</v>
      </c>
      <c r="C127" s="19">
        <v>650</v>
      </c>
      <c r="D127" s="11" t="s">
        <v>50</v>
      </c>
      <c r="E127" s="11" t="s">
        <v>38</v>
      </c>
      <c r="F127" s="11"/>
      <c r="G127" s="21"/>
      <c r="H127" s="46">
        <f>H134+H136+H128+H131</f>
        <v>3372105.85</v>
      </c>
      <c r="I127" s="46"/>
      <c r="J127" s="46">
        <f>J134+J136+J128+J131</f>
        <v>3106438.92</v>
      </c>
      <c r="K127" s="46"/>
      <c r="L127" s="41">
        <f t="shared" si="6"/>
        <v>0.92121631353891209</v>
      </c>
    </row>
    <row r="128" spans="1:12" ht="48" hidden="1">
      <c r="A128" s="8"/>
      <c r="B128" s="24" t="s">
        <v>101</v>
      </c>
      <c r="C128" s="19">
        <v>650</v>
      </c>
      <c r="D128" s="11" t="s">
        <v>50</v>
      </c>
      <c r="E128" s="11" t="s">
        <v>38</v>
      </c>
      <c r="F128" s="11" t="s">
        <v>102</v>
      </c>
      <c r="G128" s="21"/>
      <c r="H128" s="46">
        <f>H129</f>
        <v>0</v>
      </c>
      <c r="I128" s="46"/>
      <c r="J128" s="46">
        <f>J129</f>
        <v>0</v>
      </c>
      <c r="K128" s="46"/>
      <c r="L128" s="41" t="e">
        <f t="shared" si="6"/>
        <v>#DIV/0!</v>
      </c>
    </row>
    <row r="129" spans="1:12" ht="24" hidden="1">
      <c r="A129" s="8"/>
      <c r="B129" s="24" t="s">
        <v>113</v>
      </c>
      <c r="C129" s="19">
        <v>650</v>
      </c>
      <c r="D129" s="11" t="s">
        <v>50</v>
      </c>
      <c r="E129" s="11" t="s">
        <v>38</v>
      </c>
      <c r="F129" s="11" t="s">
        <v>102</v>
      </c>
      <c r="G129" s="21">
        <v>240</v>
      </c>
      <c r="H129" s="46">
        <f>H130</f>
        <v>0</v>
      </c>
      <c r="I129" s="46"/>
      <c r="J129" s="46">
        <f>J130</f>
        <v>0</v>
      </c>
      <c r="K129" s="46"/>
      <c r="L129" s="41" t="e">
        <f t="shared" si="6"/>
        <v>#DIV/0!</v>
      </c>
    </row>
    <row r="130" spans="1:12" ht="24" hidden="1">
      <c r="A130" s="8"/>
      <c r="B130" s="24" t="s">
        <v>20</v>
      </c>
      <c r="C130" s="19">
        <v>650</v>
      </c>
      <c r="D130" s="11" t="s">
        <v>50</v>
      </c>
      <c r="E130" s="11" t="s">
        <v>38</v>
      </c>
      <c r="F130" s="11" t="s">
        <v>102</v>
      </c>
      <c r="G130" s="21">
        <v>244</v>
      </c>
      <c r="H130" s="46">
        <v>0</v>
      </c>
      <c r="I130" s="46"/>
      <c r="J130" s="46"/>
      <c r="K130" s="46"/>
      <c r="L130" s="41" t="e">
        <f t="shared" si="6"/>
        <v>#DIV/0!</v>
      </c>
    </row>
    <row r="131" spans="1:12" ht="24">
      <c r="A131" s="8"/>
      <c r="B131" s="24" t="s">
        <v>75</v>
      </c>
      <c r="C131" s="19">
        <v>650</v>
      </c>
      <c r="D131" s="11" t="s">
        <v>50</v>
      </c>
      <c r="E131" s="11" t="s">
        <v>38</v>
      </c>
      <c r="F131" s="11" t="s">
        <v>103</v>
      </c>
      <c r="G131" s="21"/>
      <c r="H131" s="46">
        <f>H132</f>
        <v>200011.1</v>
      </c>
      <c r="I131" s="46"/>
      <c r="J131" s="46">
        <f>J132</f>
        <v>200011.1</v>
      </c>
      <c r="K131" s="46"/>
      <c r="L131" s="41">
        <f t="shared" si="6"/>
        <v>1</v>
      </c>
    </row>
    <row r="132" spans="1:12" ht="24">
      <c r="A132" s="8"/>
      <c r="B132" s="24" t="s">
        <v>113</v>
      </c>
      <c r="C132" s="19">
        <v>650</v>
      </c>
      <c r="D132" s="11" t="s">
        <v>50</v>
      </c>
      <c r="E132" s="11" t="s">
        <v>38</v>
      </c>
      <c r="F132" s="11" t="s">
        <v>103</v>
      </c>
      <c r="G132" s="21">
        <v>240</v>
      </c>
      <c r="H132" s="46">
        <f>H133</f>
        <v>200011.1</v>
      </c>
      <c r="I132" s="46"/>
      <c r="J132" s="46">
        <f>J133</f>
        <v>200011.1</v>
      </c>
      <c r="K132" s="46"/>
      <c r="L132" s="41">
        <f t="shared" si="6"/>
        <v>1</v>
      </c>
    </row>
    <row r="133" spans="1:12" ht="24">
      <c r="A133" s="8"/>
      <c r="B133" s="24" t="s">
        <v>20</v>
      </c>
      <c r="C133" s="19">
        <v>650</v>
      </c>
      <c r="D133" s="11" t="s">
        <v>50</v>
      </c>
      <c r="E133" s="11" t="s">
        <v>38</v>
      </c>
      <c r="F133" s="11" t="s">
        <v>103</v>
      </c>
      <c r="G133" s="21">
        <v>244</v>
      </c>
      <c r="H133" s="46">
        <v>200011.1</v>
      </c>
      <c r="I133" s="46"/>
      <c r="J133" s="46">
        <v>200011.1</v>
      </c>
      <c r="K133" s="46"/>
      <c r="L133" s="41">
        <f t="shared" si="6"/>
        <v>1</v>
      </c>
    </row>
    <row r="134" spans="1:12" ht="24">
      <c r="A134" s="8"/>
      <c r="B134" s="27" t="s">
        <v>84</v>
      </c>
      <c r="C134" s="19">
        <v>650</v>
      </c>
      <c r="D134" s="11" t="s">
        <v>50</v>
      </c>
      <c r="E134" s="11" t="s">
        <v>38</v>
      </c>
      <c r="F134" s="11" t="s">
        <v>85</v>
      </c>
      <c r="G134" s="22"/>
      <c r="H134" s="46">
        <f>H135</f>
        <v>221400</v>
      </c>
      <c r="I134" s="46"/>
      <c r="J134" s="46">
        <f>J135</f>
        <v>221345.15</v>
      </c>
      <c r="K134" s="46"/>
      <c r="L134" s="41">
        <f t="shared" si="6"/>
        <v>0.99975225835591686</v>
      </c>
    </row>
    <row r="135" spans="1:12" ht="24">
      <c r="A135" s="8"/>
      <c r="B135" s="24" t="s">
        <v>141</v>
      </c>
      <c r="C135" s="19">
        <v>650</v>
      </c>
      <c r="D135" s="11" t="s">
        <v>50</v>
      </c>
      <c r="E135" s="11" t="s">
        <v>38</v>
      </c>
      <c r="F135" s="11" t="s">
        <v>85</v>
      </c>
      <c r="G135" s="21">
        <v>630</v>
      </c>
      <c r="H135" s="46">
        <v>221400</v>
      </c>
      <c r="I135" s="46"/>
      <c r="J135" s="46">
        <v>221345.15</v>
      </c>
      <c r="K135" s="46"/>
      <c r="L135" s="41">
        <f t="shared" si="6"/>
        <v>0.99975225835591686</v>
      </c>
    </row>
    <row r="136" spans="1:12" ht="24">
      <c r="A136" s="8"/>
      <c r="B136" s="27" t="s">
        <v>75</v>
      </c>
      <c r="C136" s="19">
        <v>650</v>
      </c>
      <c r="D136" s="11" t="s">
        <v>50</v>
      </c>
      <c r="E136" s="11" t="s">
        <v>38</v>
      </c>
      <c r="F136" s="11" t="s">
        <v>86</v>
      </c>
      <c r="G136" s="21"/>
      <c r="H136" s="46">
        <f>H137</f>
        <v>2950694.75</v>
      </c>
      <c r="I136" s="46"/>
      <c r="J136" s="46">
        <f>J137</f>
        <v>2685082.67</v>
      </c>
      <c r="K136" s="46"/>
      <c r="L136" s="41">
        <f t="shared" si="6"/>
        <v>0.90998320649738507</v>
      </c>
    </row>
    <row r="137" spans="1:12" ht="24">
      <c r="A137" s="8"/>
      <c r="B137" s="24" t="s">
        <v>113</v>
      </c>
      <c r="C137" s="19">
        <v>650</v>
      </c>
      <c r="D137" s="11" t="s">
        <v>50</v>
      </c>
      <c r="E137" s="11" t="s">
        <v>38</v>
      </c>
      <c r="F137" s="11" t="s">
        <v>86</v>
      </c>
      <c r="G137" s="21">
        <v>240</v>
      </c>
      <c r="H137" s="46">
        <f>SUM(H138:H139)</f>
        <v>2950694.75</v>
      </c>
      <c r="I137" s="46"/>
      <c r="J137" s="46">
        <f>SUM(J138:J139)</f>
        <v>2685082.67</v>
      </c>
      <c r="K137" s="46"/>
      <c r="L137" s="41">
        <f t="shared" si="6"/>
        <v>0.90998320649738507</v>
      </c>
    </row>
    <row r="138" spans="1:12" ht="24">
      <c r="A138" s="8"/>
      <c r="B138" s="24" t="s">
        <v>54</v>
      </c>
      <c r="C138" s="19">
        <v>650</v>
      </c>
      <c r="D138" s="11" t="s">
        <v>50</v>
      </c>
      <c r="E138" s="11" t="s">
        <v>38</v>
      </c>
      <c r="F138" s="11" t="s">
        <v>86</v>
      </c>
      <c r="G138" s="21">
        <v>243</v>
      </c>
      <c r="H138" s="46">
        <v>1898199.3</v>
      </c>
      <c r="I138" s="46"/>
      <c r="J138" s="46">
        <v>1632587.22</v>
      </c>
      <c r="K138" s="46"/>
      <c r="L138" s="41">
        <f t="shared" si="6"/>
        <v>0.86007155307664473</v>
      </c>
    </row>
    <row r="139" spans="1:12" ht="24">
      <c r="A139" s="8"/>
      <c r="B139" s="24" t="s">
        <v>20</v>
      </c>
      <c r="C139" s="19">
        <v>650</v>
      </c>
      <c r="D139" s="11" t="s">
        <v>50</v>
      </c>
      <c r="E139" s="11" t="s">
        <v>38</v>
      </c>
      <c r="F139" s="11" t="s">
        <v>86</v>
      </c>
      <c r="G139" s="21">
        <v>244</v>
      </c>
      <c r="H139" s="46">
        <v>1052495.45</v>
      </c>
      <c r="I139" s="46"/>
      <c r="J139" s="46">
        <v>1052495.45</v>
      </c>
      <c r="K139" s="46"/>
      <c r="L139" s="41">
        <f t="shared" ref="L139:L202" si="18">J139/H139</f>
        <v>1</v>
      </c>
    </row>
    <row r="140" spans="1:12">
      <c r="A140" s="8"/>
      <c r="B140" s="25" t="s">
        <v>52</v>
      </c>
      <c r="C140" s="19">
        <v>650</v>
      </c>
      <c r="D140" s="11" t="s">
        <v>50</v>
      </c>
      <c r="E140" s="11" t="s">
        <v>53</v>
      </c>
      <c r="F140" s="11"/>
      <c r="G140" s="21"/>
      <c r="H140" s="46">
        <f>H141+H144+H147+H151+H153</f>
        <v>9334441.7200000007</v>
      </c>
      <c r="I140" s="46"/>
      <c r="J140" s="46">
        <f>J141+J144+J147+J151+J153</f>
        <v>7497845.3599999994</v>
      </c>
      <c r="K140" s="46"/>
      <c r="L140" s="41">
        <f t="shared" si="18"/>
        <v>0.8032451843301025</v>
      </c>
    </row>
    <row r="141" spans="1:12" ht="48.75" hidden="1" customHeight="1">
      <c r="A141" s="8"/>
      <c r="B141" s="24" t="s">
        <v>108</v>
      </c>
      <c r="C141" s="19">
        <v>650</v>
      </c>
      <c r="D141" s="11" t="s">
        <v>50</v>
      </c>
      <c r="E141" s="11" t="s">
        <v>53</v>
      </c>
      <c r="F141" s="11" t="s">
        <v>109</v>
      </c>
      <c r="G141" s="21"/>
      <c r="H141" s="46">
        <f>H142</f>
        <v>0</v>
      </c>
      <c r="I141" s="46"/>
      <c r="J141" s="46">
        <f>J142</f>
        <v>0</v>
      </c>
      <c r="K141" s="46"/>
      <c r="L141" s="41" t="e">
        <f t="shared" si="18"/>
        <v>#DIV/0!</v>
      </c>
    </row>
    <row r="142" spans="1:12" ht="26.25" hidden="1" customHeight="1">
      <c r="A142" s="8"/>
      <c r="B142" s="24" t="s">
        <v>113</v>
      </c>
      <c r="C142" s="19">
        <v>650</v>
      </c>
      <c r="D142" s="11" t="s">
        <v>50</v>
      </c>
      <c r="E142" s="11" t="s">
        <v>53</v>
      </c>
      <c r="F142" s="11" t="s">
        <v>109</v>
      </c>
      <c r="G142" s="21">
        <v>240</v>
      </c>
      <c r="H142" s="46">
        <f>H143</f>
        <v>0</v>
      </c>
      <c r="I142" s="46"/>
      <c r="J142" s="46">
        <f>J143</f>
        <v>0</v>
      </c>
      <c r="K142" s="46"/>
      <c r="L142" s="41" t="e">
        <f t="shared" si="18"/>
        <v>#DIV/0!</v>
      </c>
    </row>
    <row r="143" spans="1:12" ht="24" hidden="1">
      <c r="A143" s="8"/>
      <c r="B143" s="24" t="s">
        <v>54</v>
      </c>
      <c r="C143" s="19">
        <v>650</v>
      </c>
      <c r="D143" s="11" t="s">
        <v>50</v>
      </c>
      <c r="E143" s="11" t="s">
        <v>53</v>
      </c>
      <c r="F143" s="11" t="s">
        <v>109</v>
      </c>
      <c r="G143" s="21">
        <v>243</v>
      </c>
      <c r="H143" s="46">
        <v>0</v>
      </c>
      <c r="I143" s="46"/>
      <c r="J143" s="46"/>
      <c r="K143" s="46"/>
      <c r="L143" s="41" t="e">
        <f t="shared" si="18"/>
        <v>#DIV/0!</v>
      </c>
    </row>
    <row r="144" spans="1:12" ht="22.5" hidden="1">
      <c r="A144" s="8"/>
      <c r="B144" s="35" t="s">
        <v>110</v>
      </c>
      <c r="C144" s="19">
        <v>650</v>
      </c>
      <c r="D144" s="11" t="s">
        <v>50</v>
      </c>
      <c r="E144" s="11" t="s">
        <v>53</v>
      </c>
      <c r="F144" s="11" t="s">
        <v>131</v>
      </c>
      <c r="G144" s="21"/>
      <c r="H144" s="46">
        <f>H146</f>
        <v>0</v>
      </c>
      <c r="I144" s="46"/>
      <c r="J144" s="46">
        <f>J146</f>
        <v>0</v>
      </c>
      <c r="K144" s="46"/>
      <c r="L144" s="41" t="e">
        <f t="shared" si="18"/>
        <v>#DIV/0!</v>
      </c>
    </row>
    <row r="145" spans="1:12" ht="24" hidden="1">
      <c r="A145" s="8"/>
      <c r="B145" s="24" t="s">
        <v>113</v>
      </c>
      <c r="C145" s="19">
        <v>650</v>
      </c>
      <c r="D145" s="11" t="s">
        <v>50</v>
      </c>
      <c r="E145" s="11" t="s">
        <v>53</v>
      </c>
      <c r="F145" s="11" t="s">
        <v>131</v>
      </c>
      <c r="G145" s="21">
        <v>240</v>
      </c>
      <c r="H145" s="46">
        <f>H146</f>
        <v>0</v>
      </c>
      <c r="I145" s="46"/>
      <c r="J145" s="46">
        <f>J146</f>
        <v>0</v>
      </c>
      <c r="K145" s="46"/>
      <c r="L145" s="41" t="e">
        <f t="shared" si="18"/>
        <v>#DIV/0!</v>
      </c>
    </row>
    <row r="146" spans="1:12" ht="24" hidden="1">
      <c r="A146" s="8"/>
      <c r="B146" s="24" t="s">
        <v>54</v>
      </c>
      <c r="C146" s="19">
        <v>650</v>
      </c>
      <c r="D146" s="11" t="s">
        <v>50</v>
      </c>
      <c r="E146" s="11" t="s">
        <v>53</v>
      </c>
      <c r="F146" s="11" t="s">
        <v>131</v>
      </c>
      <c r="G146" s="21">
        <v>243</v>
      </c>
      <c r="H146" s="46">
        <v>0</v>
      </c>
      <c r="I146" s="46"/>
      <c r="J146" s="46"/>
      <c r="K146" s="46"/>
      <c r="L146" s="41" t="e">
        <f t="shared" si="18"/>
        <v>#DIV/0!</v>
      </c>
    </row>
    <row r="147" spans="1:12" ht="18" customHeight="1">
      <c r="A147" s="8"/>
      <c r="B147" s="27" t="s">
        <v>83</v>
      </c>
      <c r="C147" s="19">
        <v>650</v>
      </c>
      <c r="D147" s="11" t="s">
        <v>50</v>
      </c>
      <c r="E147" s="11" t="s">
        <v>53</v>
      </c>
      <c r="F147" s="11" t="s">
        <v>125</v>
      </c>
      <c r="G147" s="21"/>
      <c r="H147" s="46">
        <f>SUM(H148:H150)</f>
        <v>2647051.92</v>
      </c>
      <c r="I147" s="46"/>
      <c r="J147" s="46">
        <f>SUM(J148:J150)</f>
        <v>2647000</v>
      </c>
      <c r="K147" s="46"/>
      <c r="L147" s="41">
        <f t="shared" si="18"/>
        <v>0.99998038572662373</v>
      </c>
    </row>
    <row r="148" spans="1:12" ht="24" hidden="1">
      <c r="A148" s="8"/>
      <c r="B148" s="24" t="s">
        <v>54</v>
      </c>
      <c r="C148" s="19">
        <v>650</v>
      </c>
      <c r="D148" s="11" t="s">
        <v>50</v>
      </c>
      <c r="E148" s="11" t="s">
        <v>53</v>
      </c>
      <c r="F148" s="11" t="s">
        <v>125</v>
      </c>
      <c r="G148" s="21">
        <v>243</v>
      </c>
      <c r="H148" s="46">
        <v>0</v>
      </c>
      <c r="I148" s="46"/>
      <c r="J148" s="46">
        <v>0</v>
      </c>
      <c r="K148" s="46"/>
      <c r="L148" s="41" t="e">
        <f t="shared" si="18"/>
        <v>#DIV/0!</v>
      </c>
    </row>
    <row r="149" spans="1:12" ht="24" hidden="1">
      <c r="A149" s="8"/>
      <c r="B149" s="24" t="s">
        <v>20</v>
      </c>
      <c r="C149" s="19">
        <v>650</v>
      </c>
      <c r="D149" s="11" t="s">
        <v>50</v>
      </c>
      <c r="E149" s="11" t="s">
        <v>53</v>
      </c>
      <c r="F149" s="11" t="s">
        <v>125</v>
      </c>
      <c r="G149" s="21">
        <v>244</v>
      </c>
      <c r="H149" s="46">
        <v>0</v>
      </c>
      <c r="I149" s="46"/>
      <c r="J149" s="46">
        <v>0</v>
      </c>
      <c r="K149" s="46"/>
      <c r="L149" s="41" t="e">
        <f t="shared" si="18"/>
        <v>#DIV/0!</v>
      </c>
    </row>
    <row r="150" spans="1:12" ht="36">
      <c r="A150" s="8"/>
      <c r="B150" s="24" t="s">
        <v>106</v>
      </c>
      <c r="C150" s="19">
        <v>650</v>
      </c>
      <c r="D150" s="11" t="s">
        <v>50</v>
      </c>
      <c r="E150" s="11" t="s">
        <v>53</v>
      </c>
      <c r="F150" s="11" t="s">
        <v>125</v>
      </c>
      <c r="G150" s="21">
        <v>810</v>
      </c>
      <c r="H150" s="46">
        <v>2647051.92</v>
      </c>
      <c r="I150" s="46"/>
      <c r="J150" s="46">
        <v>2647000</v>
      </c>
      <c r="K150" s="46"/>
      <c r="L150" s="41">
        <f t="shared" si="18"/>
        <v>0.99998038572662373</v>
      </c>
    </row>
    <row r="151" spans="1:12" ht="48">
      <c r="A151" s="8"/>
      <c r="B151" s="27" t="s">
        <v>71</v>
      </c>
      <c r="C151" s="19">
        <v>650</v>
      </c>
      <c r="D151" s="11" t="s">
        <v>50</v>
      </c>
      <c r="E151" s="11" t="s">
        <v>53</v>
      </c>
      <c r="F151" s="11" t="s">
        <v>134</v>
      </c>
      <c r="G151" s="21"/>
      <c r="H151" s="46">
        <f>H152</f>
        <v>4671754</v>
      </c>
      <c r="I151" s="46"/>
      <c r="J151" s="46">
        <f>J152</f>
        <v>3150531.76</v>
      </c>
      <c r="K151" s="46"/>
      <c r="L151" s="41">
        <f t="shared" si="18"/>
        <v>0.67437877936209822</v>
      </c>
    </row>
    <row r="152" spans="1:12">
      <c r="A152" s="8"/>
      <c r="B152" s="24" t="s">
        <v>126</v>
      </c>
      <c r="C152" s="19">
        <v>650</v>
      </c>
      <c r="D152" s="11" t="s">
        <v>50</v>
      </c>
      <c r="E152" s="11" t="s">
        <v>53</v>
      </c>
      <c r="F152" s="11" t="s">
        <v>134</v>
      </c>
      <c r="G152" s="21">
        <v>540</v>
      </c>
      <c r="H152" s="46">
        <v>4671754</v>
      </c>
      <c r="I152" s="46"/>
      <c r="J152" s="46">
        <v>3150531.76</v>
      </c>
      <c r="K152" s="46"/>
      <c r="L152" s="41">
        <f t="shared" si="18"/>
        <v>0.67437877936209822</v>
      </c>
    </row>
    <row r="153" spans="1:12" ht="24">
      <c r="A153" s="8"/>
      <c r="B153" s="24" t="s">
        <v>75</v>
      </c>
      <c r="C153" s="19">
        <v>650</v>
      </c>
      <c r="D153" s="11" t="s">
        <v>50</v>
      </c>
      <c r="E153" s="11" t="s">
        <v>53</v>
      </c>
      <c r="F153" s="11" t="s">
        <v>87</v>
      </c>
      <c r="G153" s="21"/>
      <c r="H153" s="46">
        <f>H154</f>
        <v>2015635.8</v>
      </c>
      <c r="I153" s="46"/>
      <c r="J153" s="46">
        <f>J154</f>
        <v>1700313.6</v>
      </c>
      <c r="K153" s="46"/>
      <c r="L153" s="41">
        <f t="shared" si="18"/>
        <v>0.84356191728684327</v>
      </c>
    </row>
    <row r="154" spans="1:12" ht="24">
      <c r="A154" s="8"/>
      <c r="B154" s="24" t="s">
        <v>113</v>
      </c>
      <c r="C154" s="19">
        <v>650</v>
      </c>
      <c r="D154" s="11" t="s">
        <v>50</v>
      </c>
      <c r="E154" s="11" t="s">
        <v>53</v>
      </c>
      <c r="F154" s="11" t="s">
        <v>87</v>
      </c>
      <c r="G154" s="21">
        <v>240</v>
      </c>
      <c r="H154" s="46">
        <f>SUM(H155:H156)</f>
        <v>2015635.8</v>
      </c>
      <c r="I154" s="46"/>
      <c r="J154" s="46">
        <f>SUM(J155:J156)</f>
        <v>1700313.6</v>
      </c>
      <c r="K154" s="46"/>
      <c r="L154" s="41">
        <f t="shared" si="18"/>
        <v>0.84356191728684327</v>
      </c>
    </row>
    <row r="155" spans="1:12" ht="24" hidden="1">
      <c r="A155" s="8"/>
      <c r="B155" s="24" t="s">
        <v>54</v>
      </c>
      <c r="C155" s="19">
        <v>650</v>
      </c>
      <c r="D155" s="11" t="s">
        <v>50</v>
      </c>
      <c r="E155" s="11" t="s">
        <v>53</v>
      </c>
      <c r="F155" s="11" t="s">
        <v>87</v>
      </c>
      <c r="G155" s="21">
        <v>243</v>
      </c>
      <c r="H155" s="46">
        <v>0</v>
      </c>
      <c r="I155" s="46"/>
      <c r="J155" s="46">
        <v>0</v>
      </c>
      <c r="K155" s="46"/>
      <c r="L155" s="41" t="e">
        <f t="shared" si="18"/>
        <v>#DIV/0!</v>
      </c>
    </row>
    <row r="156" spans="1:12" ht="24">
      <c r="A156" s="8"/>
      <c r="B156" s="24" t="s">
        <v>20</v>
      </c>
      <c r="C156" s="19">
        <v>650</v>
      </c>
      <c r="D156" s="11" t="s">
        <v>50</v>
      </c>
      <c r="E156" s="11" t="s">
        <v>53</v>
      </c>
      <c r="F156" s="11" t="s">
        <v>87</v>
      </c>
      <c r="G156" s="21">
        <v>244</v>
      </c>
      <c r="H156" s="46">
        <v>2015635.8</v>
      </c>
      <c r="I156" s="46"/>
      <c r="J156" s="46">
        <v>1700313.6</v>
      </c>
      <c r="K156" s="46"/>
      <c r="L156" s="41">
        <f t="shared" si="18"/>
        <v>0.84356191728684327</v>
      </c>
    </row>
    <row r="157" spans="1:12">
      <c r="A157" s="8"/>
      <c r="B157" s="25" t="s">
        <v>55</v>
      </c>
      <c r="C157" s="19">
        <v>650</v>
      </c>
      <c r="D157" s="11" t="s">
        <v>50</v>
      </c>
      <c r="E157" s="11" t="s">
        <v>56</v>
      </c>
      <c r="F157" s="11"/>
      <c r="G157" s="21"/>
      <c r="H157" s="46">
        <f>H158+H163+H166+H169</f>
        <v>5854286.5099999998</v>
      </c>
      <c r="I157" s="46"/>
      <c r="J157" s="46">
        <f>J158+J163+J166+J169</f>
        <v>3958905.09</v>
      </c>
      <c r="K157" s="46"/>
      <c r="L157" s="41">
        <f t="shared" si="18"/>
        <v>0.67624040662130147</v>
      </c>
    </row>
    <row r="158" spans="1:12" ht="21" customHeight="1">
      <c r="A158" s="8"/>
      <c r="B158" s="27" t="s">
        <v>135</v>
      </c>
      <c r="C158" s="19">
        <v>650</v>
      </c>
      <c r="D158" s="11" t="s">
        <v>50</v>
      </c>
      <c r="E158" s="11" t="s">
        <v>56</v>
      </c>
      <c r="F158" s="11" t="s">
        <v>136</v>
      </c>
      <c r="G158" s="21"/>
      <c r="H158" s="46">
        <f>H159</f>
        <v>319021.42</v>
      </c>
      <c r="I158" s="46"/>
      <c r="J158" s="46">
        <f>J159</f>
        <v>319021.42</v>
      </c>
      <c r="K158" s="46"/>
      <c r="L158" s="41">
        <f t="shared" si="18"/>
        <v>1</v>
      </c>
    </row>
    <row r="159" spans="1:12" ht="21" customHeight="1">
      <c r="A159" s="8"/>
      <c r="B159" s="27" t="s">
        <v>75</v>
      </c>
      <c r="C159" s="19">
        <v>650</v>
      </c>
      <c r="D159" s="11" t="s">
        <v>50</v>
      </c>
      <c r="E159" s="11" t="s">
        <v>56</v>
      </c>
      <c r="F159" s="11" t="s">
        <v>137</v>
      </c>
      <c r="G159" s="21"/>
      <c r="H159" s="46">
        <f>H161+H162</f>
        <v>319021.42</v>
      </c>
      <c r="I159" s="46"/>
      <c r="J159" s="46">
        <f>J161+J162</f>
        <v>319021.42</v>
      </c>
      <c r="K159" s="46"/>
      <c r="L159" s="41">
        <f t="shared" si="18"/>
        <v>1</v>
      </c>
    </row>
    <row r="160" spans="1:12" ht="21" customHeight="1">
      <c r="A160" s="8"/>
      <c r="B160" s="24" t="s">
        <v>120</v>
      </c>
      <c r="C160" s="19">
        <v>650</v>
      </c>
      <c r="D160" s="11" t="s">
        <v>50</v>
      </c>
      <c r="E160" s="11" t="s">
        <v>56</v>
      </c>
      <c r="F160" s="11" t="s">
        <v>137</v>
      </c>
      <c r="G160" s="21">
        <v>110</v>
      </c>
      <c r="H160" s="46">
        <f>SUM(H161:H162)</f>
        <v>319021.42</v>
      </c>
      <c r="I160" s="46"/>
      <c r="J160" s="46">
        <f t="shared" ref="J160" si="19">SUM(J161:J162)</f>
        <v>319021.42</v>
      </c>
      <c r="K160" s="46"/>
      <c r="L160" s="41">
        <f t="shared" si="18"/>
        <v>1</v>
      </c>
    </row>
    <row r="161" spans="1:12">
      <c r="A161" s="8"/>
      <c r="B161" s="24" t="s">
        <v>121</v>
      </c>
      <c r="C161" s="19">
        <v>650</v>
      </c>
      <c r="D161" s="11" t="s">
        <v>50</v>
      </c>
      <c r="E161" s="11" t="s">
        <v>56</v>
      </c>
      <c r="F161" s="11" t="s">
        <v>137</v>
      </c>
      <c r="G161" s="21">
        <v>111</v>
      </c>
      <c r="H161" s="46">
        <v>246679.77</v>
      </c>
      <c r="I161" s="46"/>
      <c r="J161" s="46">
        <v>246679.77</v>
      </c>
      <c r="K161" s="46"/>
      <c r="L161" s="41">
        <f t="shared" si="18"/>
        <v>1</v>
      </c>
    </row>
    <row r="162" spans="1:12" ht="36">
      <c r="A162" s="8"/>
      <c r="B162" s="24" t="s">
        <v>118</v>
      </c>
      <c r="C162" s="19">
        <v>650</v>
      </c>
      <c r="D162" s="11" t="s">
        <v>50</v>
      </c>
      <c r="E162" s="11" t="s">
        <v>56</v>
      </c>
      <c r="F162" s="11" t="s">
        <v>137</v>
      </c>
      <c r="G162" s="21">
        <v>119</v>
      </c>
      <c r="H162" s="46">
        <v>72341.649999999994</v>
      </c>
      <c r="I162" s="46"/>
      <c r="J162" s="46">
        <v>72341.649999999994</v>
      </c>
      <c r="K162" s="46"/>
      <c r="L162" s="41">
        <f t="shared" si="18"/>
        <v>1</v>
      </c>
    </row>
    <row r="163" spans="1:12" ht="24">
      <c r="A163" s="8"/>
      <c r="B163" s="27" t="s">
        <v>75</v>
      </c>
      <c r="C163" s="19">
        <v>650</v>
      </c>
      <c r="D163" s="11" t="s">
        <v>50</v>
      </c>
      <c r="E163" s="11" t="s">
        <v>56</v>
      </c>
      <c r="F163" s="11" t="s">
        <v>88</v>
      </c>
      <c r="G163" s="21"/>
      <c r="H163" s="46">
        <f>H164</f>
        <v>3509866.33</v>
      </c>
      <c r="I163" s="46"/>
      <c r="J163" s="46">
        <f>J164</f>
        <v>2116728.87</v>
      </c>
      <c r="K163" s="46"/>
      <c r="L163" s="41">
        <f t="shared" si="18"/>
        <v>0.60307962497249856</v>
      </c>
    </row>
    <row r="164" spans="1:12" ht="24">
      <c r="A164" s="8"/>
      <c r="B164" s="24" t="s">
        <v>113</v>
      </c>
      <c r="C164" s="19">
        <v>650</v>
      </c>
      <c r="D164" s="11" t="s">
        <v>50</v>
      </c>
      <c r="E164" s="11" t="s">
        <v>56</v>
      </c>
      <c r="F164" s="11" t="s">
        <v>88</v>
      </c>
      <c r="G164" s="21">
        <v>240</v>
      </c>
      <c r="H164" s="46">
        <f>H165</f>
        <v>3509866.33</v>
      </c>
      <c r="I164" s="46"/>
      <c r="J164" s="46">
        <f>J165</f>
        <v>2116728.87</v>
      </c>
      <c r="K164" s="46"/>
      <c r="L164" s="41">
        <f t="shared" si="18"/>
        <v>0.60307962497249856</v>
      </c>
    </row>
    <row r="165" spans="1:12" ht="24">
      <c r="A165" s="8"/>
      <c r="B165" s="24" t="s">
        <v>20</v>
      </c>
      <c r="C165" s="19">
        <v>650</v>
      </c>
      <c r="D165" s="11" t="s">
        <v>50</v>
      </c>
      <c r="E165" s="11" t="s">
        <v>56</v>
      </c>
      <c r="F165" s="11" t="s">
        <v>88</v>
      </c>
      <c r="G165" s="21">
        <v>244</v>
      </c>
      <c r="H165" s="46">
        <v>3509866.33</v>
      </c>
      <c r="I165" s="46"/>
      <c r="J165" s="46">
        <v>2116728.87</v>
      </c>
      <c r="K165" s="46"/>
      <c r="L165" s="41">
        <f t="shared" si="18"/>
        <v>0.60307962497249856</v>
      </c>
    </row>
    <row r="166" spans="1:12" ht="24" hidden="1">
      <c r="A166" s="8"/>
      <c r="B166" s="27" t="s">
        <v>75</v>
      </c>
      <c r="C166" s="19">
        <v>650</v>
      </c>
      <c r="D166" s="11" t="s">
        <v>50</v>
      </c>
      <c r="E166" s="11" t="s">
        <v>56</v>
      </c>
      <c r="F166" s="11" t="s">
        <v>138</v>
      </c>
      <c r="G166" s="21"/>
      <c r="H166" s="46">
        <f>H167</f>
        <v>0</v>
      </c>
      <c r="I166" s="46"/>
      <c r="J166" s="46">
        <f>J167</f>
        <v>0</v>
      </c>
      <c r="K166" s="46"/>
      <c r="L166" s="41" t="e">
        <f t="shared" si="18"/>
        <v>#DIV/0!</v>
      </c>
    </row>
    <row r="167" spans="1:12" ht="24" hidden="1">
      <c r="A167" s="8"/>
      <c r="B167" s="24" t="s">
        <v>113</v>
      </c>
      <c r="C167" s="19">
        <v>650</v>
      </c>
      <c r="D167" s="11" t="s">
        <v>50</v>
      </c>
      <c r="E167" s="11" t="s">
        <v>56</v>
      </c>
      <c r="F167" s="11" t="s">
        <v>138</v>
      </c>
      <c r="G167" s="21">
        <v>240</v>
      </c>
      <c r="H167" s="46">
        <f>H168</f>
        <v>0</v>
      </c>
      <c r="I167" s="46"/>
      <c r="J167" s="46">
        <f>J168</f>
        <v>0</v>
      </c>
      <c r="K167" s="46"/>
      <c r="L167" s="41" t="e">
        <f t="shared" si="18"/>
        <v>#DIV/0!</v>
      </c>
    </row>
    <row r="168" spans="1:12" ht="24" hidden="1">
      <c r="A168" s="8"/>
      <c r="B168" s="24" t="s">
        <v>20</v>
      </c>
      <c r="C168" s="19">
        <v>650</v>
      </c>
      <c r="D168" s="11" t="s">
        <v>50</v>
      </c>
      <c r="E168" s="11" t="s">
        <v>56</v>
      </c>
      <c r="F168" s="11" t="s">
        <v>138</v>
      </c>
      <c r="G168" s="21">
        <v>244</v>
      </c>
      <c r="H168" s="46">
        <v>0</v>
      </c>
      <c r="I168" s="46"/>
      <c r="J168" s="46"/>
      <c r="K168" s="46"/>
      <c r="L168" s="41" t="e">
        <f t="shared" si="18"/>
        <v>#DIV/0!</v>
      </c>
    </row>
    <row r="169" spans="1:12" ht="24">
      <c r="A169" s="8"/>
      <c r="B169" s="27" t="s">
        <v>75</v>
      </c>
      <c r="C169" s="19">
        <v>650</v>
      </c>
      <c r="D169" s="11" t="s">
        <v>50</v>
      </c>
      <c r="E169" s="11" t="s">
        <v>56</v>
      </c>
      <c r="F169" s="11" t="s">
        <v>89</v>
      </c>
      <c r="G169" s="21"/>
      <c r="H169" s="46">
        <f>H170</f>
        <v>2025398.76</v>
      </c>
      <c r="I169" s="46"/>
      <c r="J169" s="46">
        <f>J170</f>
        <v>1523154.8</v>
      </c>
      <c r="K169" s="46"/>
      <c r="L169" s="41">
        <f t="shared" si="18"/>
        <v>0.75202712180983067</v>
      </c>
    </row>
    <row r="170" spans="1:12" ht="24">
      <c r="A170" s="8"/>
      <c r="B170" s="24" t="s">
        <v>113</v>
      </c>
      <c r="C170" s="19">
        <v>650</v>
      </c>
      <c r="D170" s="11" t="s">
        <v>50</v>
      </c>
      <c r="E170" s="11" t="s">
        <v>56</v>
      </c>
      <c r="F170" s="11" t="s">
        <v>89</v>
      </c>
      <c r="G170" s="21">
        <v>240</v>
      </c>
      <c r="H170" s="46">
        <f>H171</f>
        <v>2025398.76</v>
      </c>
      <c r="I170" s="46"/>
      <c r="J170" s="46">
        <f>J171</f>
        <v>1523154.8</v>
      </c>
      <c r="K170" s="46"/>
      <c r="L170" s="41">
        <f t="shared" si="18"/>
        <v>0.75202712180983067</v>
      </c>
    </row>
    <row r="171" spans="1:12" ht="24">
      <c r="A171" s="8"/>
      <c r="B171" s="24" t="s">
        <v>20</v>
      </c>
      <c r="C171" s="19">
        <v>650</v>
      </c>
      <c r="D171" s="11" t="s">
        <v>50</v>
      </c>
      <c r="E171" s="11" t="s">
        <v>56</v>
      </c>
      <c r="F171" s="11" t="s">
        <v>89</v>
      </c>
      <c r="G171" s="21">
        <v>244</v>
      </c>
      <c r="H171" s="46">
        <v>2025398.76</v>
      </c>
      <c r="I171" s="46"/>
      <c r="J171" s="46">
        <v>1523154.8</v>
      </c>
      <c r="K171" s="46"/>
      <c r="L171" s="41">
        <f t="shared" si="18"/>
        <v>0.75202712180983067</v>
      </c>
    </row>
    <row r="172" spans="1:12">
      <c r="A172" s="8"/>
      <c r="B172" s="24" t="s">
        <v>57</v>
      </c>
      <c r="C172" s="19">
        <v>650</v>
      </c>
      <c r="D172" s="11" t="s">
        <v>41</v>
      </c>
      <c r="E172" s="11" t="s">
        <v>11</v>
      </c>
      <c r="F172" s="11"/>
      <c r="G172" s="21"/>
      <c r="H172" s="46">
        <f>H173</f>
        <v>21142903.079999998</v>
      </c>
      <c r="I172" s="46"/>
      <c r="J172" s="46">
        <f>J173</f>
        <v>20168740.879999999</v>
      </c>
      <c r="K172" s="46"/>
      <c r="L172" s="41">
        <f t="shared" si="18"/>
        <v>0.95392486091839002</v>
      </c>
    </row>
    <row r="173" spans="1:12">
      <c r="B173" s="24" t="s">
        <v>58</v>
      </c>
      <c r="C173" s="19">
        <v>650</v>
      </c>
      <c r="D173" s="11" t="s">
        <v>41</v>
      </c>
      <c r="E173" s="11" t="s">
        <v>38</v>
      </c>
      <c r="F173" s="11"/>
      <c r="G173" s="21"/>
      <c r="H173" s="46">
        <f>H174+H177+H180+H183+H190+H193+H200+H203+H216+H219</f>
        <v>21142903.079999998</v>
      </c>
      <c r="I173" s="46"/>
      <c r="J173" s="46">
        <f>J174+J177+J180+J183+J190+J193+J200+J203+J216+J219</f>
        <v>20168740.879999999</v>
      </c>
      <c r="K173" s="46"/>
      <c r="L173" s="41">
        <f t="shared" si="18"/>
        <v>0.95392486091839002</v>
      </c>
    </row>
    <row r="174" spans="1:12" ht="36">
      <c r="B174" s="27" t="s">
        <v>90</v>
      </c>
      <c r="C174" s="19">
        <v>650</v>
      </c>
      <c r="D174" s="11" t="s">
        <v>41</v>
      </c>
      <c r="E174" s="11" t="s">
        <v>38</v>
      </c>
      <c r="F174" s="11" t="s">
        <v>149</v>
      </c>
      <c r="G174" s="21"/>
      <c r="H174" s="46">
        <f>H175</f>
        <v>107100</v>
      </c>
      <c r="I174" s="46"/>
      <c r="J174" s="46">
        <f>J175</f>
        <v>107100</v>
      </c>
      <c r="K174" s="46"/>
      <c r="L174" s="41">
        <f t="shared" si="18"/>
        <v>1</v>
      </c>
    </row>
    <row r="175" spans="1:12" ht="24">
      <c r="B175" s="24" t="s">
        <v>113</v>
      </c>
      <c r="C175" s="19">
        <v>650</v>
      </c>
      <c r="D175" s="11" t="s">
        <v>41</v>
      </c>
      <c r="E175" s="11" t="s">
        <v>38</v>
      </c>
      <c r="F175" s="11" t="s">
        <v>149</v>
      </c>
      <c r="G175" s="21">
        <v>240</v>
      </c>
      <c r="H175" s="46">
        <f>H176</f>
        <v>107100</v>
      </c>
      <c r="I175" s="46"/>
      <c r="J175" s="46">
        <f>J176</f>
        <v>107100</v>
      </c>
      <c r="K175" s="46"/>
      <c r="L175" s="41">
        <f t="shared" si="18"/>
        <v>1</v>
      </c>
    </row>
    <row r="176" spans="1:12" ht="24">
      <c r="B176" s="24" t="s">
        <v>20</v>
      </c>
      <c r="C176" s="19">
        <v>650</v>
      </c>
      <c r="D176" s="11" t="s">
        <v>41</v>
      </c>
      <c r="E176" s="11" t="s">
        <v>38</v>
      </c>
      <c r="F176" s="11" t="s">
        <v>149</v>
      </c>
      <c r="G176" s="21">
        <v>244</v>
      </c>
      <c r="H176" s="46">
        <v>107100</v>
      </c>
      <c r="I176" s="46"/>
      <c r="J176" s="46">
        <v>107100</v>
      </c>
      <c r="K176" s="46"/>
      <c r="L176" s="41">
        <f t="shared" si="18"/>
        <v>1</v>
      </c>
    </row>
    <row r="177" spans="2:12" ht="24">
      <c r="B177" s="27" t="s">
        <v>39</v>
      </c>
      <c r="C177" s="19">
        <v>650</v>
      </c>
      <c r="D177" s="11" t="s">
        <v>41</v>
      </c>
      <c r="E177" s="11" t="s">
        <v>38</v>
      </c>
      <c r="F177" s="11" t="s">
        <v>150</v>
      </c>
      <c r="G177" s="21"/>
      <c r="H177" s="46">
        <f>H178</f>
        <v>18900</v>
      </c>
      <c r="I177" s="46"/>
      <c r="J177" s="46">
        <f>J178</f>
        <v>18900</v>
      </c>
      <c r="K177" s="46"/>
      <c r="L177" s="41">
        <f t="shared" si="18"/>
        <v>1</v>
      </c>
    </row>
    <row r="178" spans="2:12" ht="24">
      <c r="B178" s="24" t="s">
        <v>113</v>
      </c>
      <c r="C178" s="19">
        <v>650</v>
      </c>
      <c r="D178" s="11" t="s">
        <v>41</v>
      </c>
      <c r="E178" s="11" t="s">
        <v>38</v>
      </c>
      <c r="F178" s="11" t="s">
        <v>150</v>
      </c>
      <c r="G178" s="21">
        <v>240</v>
      </c>
      <c r="H178" s="46">
        <f>H179</f>
        <v>18900</v>
      </c>
      <c r="I178" s="46"/>
      <c r="J178" s="46">
        <f>J179</f>
        <v>18900</v>
      </c>
      <c r="K178" s="46"/>
      <c r="L178" s="41">
        <f t="shared" si="18"/>
        <v>1</v>
      </c>
    </row>
    <row r="179" spans="2:12" ht="24">
      <c r="B179" s="24" t="s">
        <v>20</v>
      </c>
      <c r="C179" s="19">
        <v>650</v>
      </c>
      <c r="D179" s="11" t="s">
        <v>41</v>
      </c>
      <c r="E179" s="11" t="s">
        <v>38</v>
      </c>
      <c r="F179" s="11" t="s">
        <v>150</v>
      </c>
      <c r="G179" s="21">
        <v>244</v>
      </c>
      <c r="H179" s="46">
        <v>18900</v>
      </c>
      <c r="I179" s="46"/>
      <c r="J179" s="46">
        <v>18900</v>
      </c>
      <c r="K179" s="46"/>
      <c r="L179" s="41">
        <f t="shared" si="18"/>
        <v>1</v>
      </c>
    </row>
    <row r="180" spans="2:12" hidden="1">
      <c r="B180" s="27" t="s">
        <v>91</v>
      </c>
      <c r="C180" s="19">
        <v>650</v>
      </c>
      <c r="D180" s="11" t="s">
        <v>41</v>
      </c>
      <c r="E180" s="11" t="s">
        <v>38</v>
      </c>
      <c r="F180" s="11" t="s">
        <v>92</v>
      </c>
      <c r="G180" s="21"/>
      <c r="H180" s="46">
        <f>H181+H182</f>
        <v>0</v>
      </c>
      <c r="I180" s="46"/>
      <c r="J180" s="46">
        <f>J181+J182</f>
        <v>0</v>
      </c>
      <c r="K180" s="46"/>
      <c r="L180" s="41" t="e">
        <f t="shared" si="18"/>
        <v>#DIV/0!</v>
      </c>
    </row>
    <row r="181" spans="2:12" hidden="1">
      <c r="B181" s="24" t="s">
        <v>121</v>
      </c>
      <c r="C181" s="19">
        <v>650</v>
      </c>
      <c r="D181" s="11" t="s">
        <v>41</v>
      </c>
      <c r="E181" s="11" t="s">
        <v>38</v>
      </c>
      <c r="F181" s="11" t="s">
        <v>92</v>
      </c>
      <c r="G181" s="21">
        <v>111</v>
      </c>
      <c r="H181" s="46">
        <v>0</v>
      </c>
      <c r="I181" s="46"/>
      <c r="J181" s="46">
        <v>0</v>
      </c>
      <c r="K181" s="46"/>
      <c r="L181" s="41" t="e">
        <f t="shared" si="18"/>
        <v>#DIV/0!</v>
      </c>
    </row>
    <row r="182" spans="2:12" ht="36" hidden="1">
      <c r="B182" s="24" t="s">
        <v>118</v>
      </c>
      <c r="C182" s="19">
        <v>650</v>
      </c>
      <c r="D182" s="11" t="s">
        <v>41</v>
      </c>
      <c r="E182" s="11" t="s">
        <v>38</v>
      </c>
      <c r="F182" s="11" t="s">
        <v>92</v>
      </c>
      <c r="G182" s="21">
        <v>119</v>
      </c>
      <c r="H182" s="46">
        <v>0</v>
      </c>
      <c r="I182" s="46"/>
      <c r="J182" s="46">
        <v>0</v>
      </c>
      <c r="K182" s="46"/>
      <c r="L182" s="41" t="e">
        <f t="shared" si="18"/>
        <v>#DIV/0!</v>
      </c>
    </row>
    <row r="183" spans="2:12" ht="24">
      <c r="B183" s="24" t="s">
        <v>93</v>
      </c>
      <c r="C183" s="19">
        <v>650</v>
      </c>
      <c r="D183" s="11" t="s">
        <v>41</v>
      </c>
      <c r="E183" s="11" t="s">
        <v>38</v>
      </c>
      <c r="F183" s="11" t="s">
        <v>94</v>
      </c>
      <c r="G183" s="21"/>
      <c r="H183" s="46">
        <f>H184+H188</f>
        <v>6775755.1900000004</v>
      </c>
      <c r="I183" s="46"/>
      <c r="J183" s="46">
        <f>J184+J188</f>
        <v>6307130.1200000001</v>
      </c>
      <c r="K183" s="46"/>
      <c r="L183" s="41">
        <f t="shared" si="18"/>
        <v>0.93083795726687102</v>
      </c>
    </row>
    <row r="184" spans="2:12">
      <c r="B184" s="24" t="s">
        <v>120</v>
      </c>
      <c r="C184" s="19">
        <v>650</v>
      </c>
      <c r="D184" s="11" t="s">
        <v>41</v>
      </c>
      <c r="E184" s="11" t="s">
        <v>38</v>
      </c>
      <c r="F184" s="11" t="s">
        <v>94</v>
      </c>
      <c r="G184" s="21">
        <v>110</v>
      </c>
      <c r="H184" s="46">
        <f>H185+H186+H187</f>
        <v>5064968.12</v>
      </c>
      <c r="I184" s="46"/>
      <c r="J184" s="46">
        <f>J185+J186+J187</f>
        <v>5064968.12</v>
      </c>
      <c r="K184" s="46"/>
      <c r="L184" s="41">
        <f t="shared" si="18"/>
        <v>1</v>
      </c>
    </row>
    <row r="185" spans="2:12">
      <c r="B185" s="24" t="s">
        <v>121</v>
      </c>
      <c r="C185" s="19">
        <v>650</v>
      </c>
      <c r="D185" s="11" t="s">
        <v>41</v>
      </c>
      <c r="E185" s="11" t="s">
        <v>38</v>
      </c>
      <c r="F185" s="11" t="s">
        <v>94</v>
      </c>
      <c r="G185" s="21">
        <v>111</v>
      </c>
      <c r="H185" s="46">
        <v>4040861.05</v>
      </c>
      <c r="I185" s="46"/>
      <c r="J185" s="46">
        <v>4040861.05</v>
      </c>
      <c r="K185" s="46"/>
      <c r="L185" s="41">
        <f t="shared" si="18"/>
        <v>1</v>
      </c>
    </row>
    <row r="186" spans="2:12" ht="24">
      <c r="B186" s="24" t="s">
        <v>117</v>
      </c>
      <c r="C186" s="19">
        <v>650</v>
      </c>
      <c r="D186" s="11" t="s">
        <v>41</v>
      </c>
      <c r="E186" s="11" t="s">
        <v>38</v>
      </c>
      <c r="F186" s="11" t="s">
        <v>94</v>
      </c>
      <c r="G186" s="21">
        <v>112</v>
      </c>
      <c r="H186" s="46">
        <v>122133.6</v>
      </c>
      <c r="I186" s="46"/>
      <c r="J186" s="46">
        <v>122133.6</v>
      </c>
      <c r="K186" s="46"/>
      <c r="L186" s="41">
        <f t="shared" si="18"/>
        <v>1</v>
      </c>
    </row>
    <row r="187" spans="2:12" ht="30.75" customHeight="1">
      <c r="B187" s="24" t="s">
        <v>118</v>
      </c>
      <c r="C187" s="19">
        <v>650</v>
      </c>
      <c r="D187" s="11" t="s">
        <v>41</v>
      </c>
      <c r="E187" s="11" t="s">
        <v>38</v>
      </c>
      <c r="F187" s="11" t="s">
        <v>94</v>
      </c>
      <c r="G187" s="21">
        <v>119</v>
      </c>
      <c r="H187" s="46">
        <v>901973.47</v>
      </c>
      <c r="I187" s="46"/>
      <c r="J187" s="46">
        <v>901973.47</v>
      </c>
      <c r="K187" s="46"/>
      <c r="L187" s="41">
        <f t="shared" si="18"/>
        <v>1</v>
      </c>
    </row>
    <row r="188" spans="2:12" ht="24">
      <c r="B188" s="24" t="s">
        <v>113</v>
      </c>
      <c r="C188" s="19">
        <v>650</v>
      </c>
      <c r="D188" s="11" t="s">
        <v>41</v>
      </c>
      <c r="E188" s="11" t="s">
        <v>38</v>
      </c>
      <c r="F188" s="11" t="s">
        <v>94</v>
      </c>
      <c r="G188" s="21">
        <v>240</v>
      </c>
      <c r="H188" s="46">
        <f>H189</f>
        <v>1710787.07</v>
      </c>
      <c r="I188" s="46"/>
      <c r="J188" s="46">
        <f>J189</f>
        <v>1242162</v>
      </c>
      <c r="K188" s="46"/>
      <c r="L188" s="41">
        <f t="shared" si="18"/>
        <v>0.72607633163839613</v>
      </c>
    </row>
    <row r="189" spans="2:12" ht="24">
      <c r="B189" s="24" t="s">
        <v>20</v>
      </c>
      <c r="C189" s="19">
        <v>650</v>
      </c>
      <c r="D189" s="11" t="s">
        <v>41</v>
      </c>
      <c r="E189" s="11" t="s">
        <v>38</v>
      </c>
      <c r="F189" s="11" t="s">
        <v>94</v>
      </c>
      <c r="G189" s="21">
        <v>244</v>
      </c>
      <c r="H189" s="46">
        <v>1710787.07</v>
      </c>
      <c r="I189" s="46"/>
      <c r="J189" s="46">
        <v>1242162</v>
      </c>
      <c r="K189" s="46"/>
      <c r="L189" s="41">
        <f t="shared" si="18"/>
        <v>0.72607633163839613</v>
      </c>
    </row>
    <row r="190" spans="2:12" hidden="1">
      <c r="B190" s="27" t="s">
        <v>91</v>
      </c>
      <c r="C190" s="19">
        <v>650</v>
      </c>
      <c r="D190" s="11" t="s">
        <v>41</v>
      </c>
      <c r="E190" s="11" t="s">
        <v>38</v>
      </c>
      <c r="F190" s="11" t="s">
        <v>95</v>
      </c>
      <c r="G190" s="21"/>
      <c r="H190" s="46">
        <f>SUM(H191:H192)</f>
        <v>0</v>
      </c>
      <c r="I190" s="46"/>
      <c r="J190" s="46">
        <f>SUM(J191:J192)</f>
        <v>0</v>
      </c>
      <c r="K190" s="46"/>
      <c r="L190" s="41" t="e">
        <f t="shared" si="18"/>
        <v>#DIV/0!</v>
      </c>
    </row>
    <row r="191" spans="2:12" hidden="1">
      <c r="B191" s="24" t="s">
        <v>121</v>
      </c>
      <c r="C191" s="19">
        <v>650</v>
      </c>
      <c r="D191" s="11" t="s">
        <v>41</v>
      </c>
      <c r="E191" s="11" t="s">
        <v>38</v>
      </c>
      <c r="F191" s="11" t="s">
        <v>95</v>
      </c>
      <c r="G191" s="21">
        <v>111</v>
      </c>
      <c r="H191" s="46">
        <v>0</v>
      </c>
      <c r="I191" s="46"/>
      <c r="J191" s="46">
        <v>0</v>
      </c>
      <c r="K191" s="46"/>
      <c r="L191" s="41" t="e">
        <f t="shared" si="18"/>
        <v>#DIV/0!</v>
      </c>
    </row>
    <row r="192" spans="2:12" ht="36" hidden="1">
      <c r="B192" s="24" t="s">
        <v>118</v>
      </c>
      <c r="C192" s="19">
        <v>650</v>
      </c>
      <c r="D192" s="11" t="s">
        <v>41</v>
      </c>
      <c r="E192" s="11" t="s">
        <v>38</v>
      </c>
      <c r="F192" s="11" t="s">
        <v>95</v>
      </c>
      <c r="G192" s="21">
        <v>119</v>
      </c>
      <c r="H192" s="46">
        <v>0</v>
      </c>
      <c r="I192" s="46"/>
      <c r="J192" s="46">
        <v>0</v>
      </c>
      <c r="K192" s="46"/>
      <c r="L192" s="41" t="e">
        <f t="shared" si="18"/>
        <v>#DIV/0!</v>
      </c>
    </row>
    <row r="193" spans="2:12" ht="24">
      <c r="B193" s="27" t="s">
        <v>93</v>
      </c>
      <c r="C193" s="19">
        <v>650</v>
      </c>
      <c r="D193" s="11" t="s">
        <v>41</v>
      </c>
      <c r="E193" s="11" t="s">
        <v>38</v>
      </c>
      <c r="F193" s="11" t="s">
        <v>96</v>
      </c>
      <c r="G193" s="21"/>
      <c r="H193" s="46">
        <f>H194+H198</f>
        <v>1191433.0899999999</v>
      </c>
      <c r="I193" s="46"/>
      <c r="J193" s="46">
        <f>J194+J198</f>
        <v>1092320.06</v>
      </c>
      <c r="K193" s="46"/>
      <c r="L193" s="41">
        <f t="shared" si="18"/>
        <v>0.91681192101186326</v>
      </c>
    </row>
    <row r="194" spans="2:12">
      <c r="B194" s="24" t="s">
        <v>120</v>
      </c>
      <c r="C194" s="19">
        <v>650</v>
      </c>
      <c r="D194" s="11" t="s">
        <v>41</v>
      </c>
      <c r="E194" s="11" t="s">
        <v>38</v>
      </c>
      <c r="F194" s="11" t="s">
        <v>96</v>
      </c>
      <c r="G194" s="21">
        <v>110</v>
      </c>
      <c r="H194" s="46">
        <f>SUM(H195:H197)</f>
        <v>568100.9</v>
      </c>
      <c r="I194" s="46"/>
      <c r="J194" s="46">
        <f>SUM(J195:J197)</f>
        <v>568100.89</v>
      </c>
      <c r="K194" s="46"/>
      <c r="L194" s="41">
        <f t="shared" si="18"/>
        <v>0.9999999823974931</v>
      </c>
    </row>
    <row r="195" spans="2:12">
      <c r="B195" s="24" t="s">
        <v>121</v>
      </c>
      <c r="C195" s="19">
        <v>650</v>
      </c>
      <c r="D195" s="11" t="s">
        <v>41</v>
      </c>
      <c r="E195" s="11" t="s">
        <v>38</v>
      </c>
      <c r="F195" s="11" t="s">
        <v>96</v>
      </c>
      <c r="G195" s="21">
        <v>111</v>
      </c>
      <c r="H195" s="46">
        <v>334475.90000000002</v>
      </c>
      <c r="I195" s="46"/>
      <c r="J195" s="46">
        <v>334475.90000000002</v>
      </c>
      <c r="K195" s="46"/>
      <c r="L195" s="41">
        <f t="shared" si="18"/>
        <v>1</v>
      </c>
    </row>
    <row r="196" spans="2:12" ht="24" hidden="1">
      <c r="B196" s="24" t="s">
        <v>117</v>
      </c>
      <c r="C196" s="19">
        <v>650</v>
      </c>
      <c r="D196" s="11" t="s">
        <v>41</v>
      </c>
      <c r="E196" s="11" t="s">
        <v>38</v>
      </c>
      <c r="F196" s="11" t="s">
        <v>96</v>
      </c>
      <c r="G196" s="21">
        <v>112</v>
      </c>
      <c r="H196" s="46">
        <v>0</v>
      </c>
      <c r="I196" s="46"/>
      <c r="J196" s="46">
        <v>0</v>
      </c>
      <c r="K196" s="46"/>
      <c r="L196" s="41" t="e">
        <f t="shared" si="18"/>
        <v>#DIV/0!</v>
      </c>
    </row>
    <row r="197" spans="2:12" ht="36">
      <c r="B197" s="24" t="s">
        <v>118</v>
      </c>
      <c r="C197" s="19">
        <v>650</v>
      </c>
      <c r="D197" s="11" t="s">
        <v>41</v>
      </c>
      <c r="E197" s="11" t="s">
        <v>38</v>
      </c>
      <c r="F197" s="11" t="s">
        <v>96</v>
      </c>
      <c r="G197" s="21">
        <v>119</v>
      </c>
      <c r="H197" s="46">
        <v>233625</v>
      </c>
      <c r="I197" s="46"/>
      <c r="J197" s="46">
        <v>233624.99</v>
      </c>
      <c r="K197" s="46"/>
      <c r="L197" s="41">
        <f t="shared" si="18"/>
        <v>0.9999999571963617</v>
      </c>
    </row>
    <row r="198" spans="2:12" ht="24">
      <c r="B198" s="24" t="s">
        <v>113</v>
      </c>
      <c r="C198" s="19">
        <v>650</v>
      </c>
      <c r="D198" s="11" t="s">
        <v>41</v>
      </c>
      <c r="E198" s="11" t="s">
        <v>38</v>
      </c>
      <c r="F198" s="11" t="s">
        <v>96</v>
      </c>
      <c r="G198" s="21">
        <v>240</v>
      </c>
      <c r="H198" s="46">
        <f>H199</f>
        <v>623332.18999999994</v>
      </c>
      <c r="I198" s="46"/>
      <c r="J198" s="46">
        <f>J199</f>
        <v>524219.17</v>
      </c>
      <c r="K198" s="46"/>
      <c r="L198" s="41">
        <f t="shared" si="18"/>
        <v>0.84099486342908114</v>
      </c>
    </row>
    <row r="199" spans="2:12" ht="24">
      <c r="B199" s="24" t="s">
        <v>20</v>
      </c>
      <c r="C199" s="19">
        <v>650</v>
      </c>
      <c r="D199" s="11" t="s">
        <v>41</v>
      </c>
      <c r="E199" s="11" t="s">
        <v>38</v>
      </c>
      <c r="F199" s="11" t="s">
        <v>96</v>
      </c>
      <c r="G199" s="21">
        <v>244</v>
      </c>
      <c r="H199" s="46">
        <v>623332.18999999994</v>
      </c>
      <c r="I199" s="46"/>
      <c r="J199" s="46">
        <v>524219.17</v>
      </c>
      <c r="K199" s="46"/>
      <c r="L199" s="41">
        <f t="shared" si="18"/>
        <v>0.84099486342908114</v>
      </c>
    </row>
    <row r="200" spans="2:12" hidden="1">
      <c r="B200" s="27" t="s">
        <v>91</v>
      </c>
      <c r="C200" s="19">
        <v>650</v>
      </c>
      <c r="D200" s="11" t="s">
        <v>41</v>
      </c>
      <c r="E200" s="11" t="s">
        <v>38</v>
      </c>
      <c r="F200" s="11" t="s">
        <v>95</v>
      </c>
      <c r="G200" s="21"/>
      <c r="H200" s="46">
        <f>SUM(H201:H202)</f>
        <v>0</v>
      </c>
      <c r="I200" s="46"/>
      <c r="J200" s="46">
        <f>SUM(J201:J202)</f>
        <v>0</v>
      </c>
      <c r="K200" s="46"/>
      <c r="L200" s="41" t="e">
        <f t="shared" si="18"/>
        <v>#DIV/0!</v>
      </c>
    </row>
    <row r="201" spans="2:12" hidden="1">
      <c r="B201" s="24" t="s">
        <v>121</v>
      </c>
      <c r="C201" s="19">
        <v>650</v>
      </c>
      <c r="D201" s="11" t="s">
        <v>41</v>
      </c>
      <c r="E201" s="11" t="s">
        <v>38</v>
      </c>
      <c r="F201" s="11" t="s">
        <v>95</v>
      </c>
      <c r="G201" s="21">
        <v>111</v>
      </c>
      <c r="H201" s="46">
        <f>1466-1466</f>
        <v>0</v>
      </c>
      <c r="I201" s="46"/>
      <c r="J201" s="46">
        <f>1466-1466</f>
        <v>0</v>
      </c>
      <c r="K201" s="46"/>
      <c r="L201" s="41" t="e">
        <f t="shared" si="18"/>
        <v>#DIV/0!</v>
      </c>
    </row>
    <row r="202" spans="2:12" ht="36" hidden="1">
      <c r="B202" s="24" t="s">
        <v>118</v>
      </c>
      <c r="C202" s="19">
        <v>650</v>
      </c>
      <c r="D202" s="11" t="s">
        <v>41</v>
      </c>
      <c r="E202" s="11" t="s">
        <v>38</v>
      </c>
      <c r="F202" s="11" t="s">
        <v>95</v>
      </c>
      <c r="G202" s="21">
        <v>119</v>
      </c>
      <c r="H202" s="46">
        <v>0</v>
      </c>
      <c r="I202" s="46"/>
      <c r="J202" s="46">
        <v>0</v>
      </c>
      <c r="K202" s="46"/>
      <c r="L202" s="41" t="e">
        <f t="shared" si="18"/>
        <v>#DIV/0!</v>
      </c>
    </row>
    <row r="203" spans="2:12" ht="24">
      <c r="B203" s="27" t="s">
        <v>93</v>
      </c>
      <c r="C203" s="19">
        <v>650</v>
      </c>
      <c r="D203" s="11" t="s">
        <v>41</v>
      </c>
      <c r="E203" s="11" t="s">
        <v>38</v>
      </c>
      <c r="F203" s="11" t="s">
        <v>97</v>
      </c>
      <c r="G203" s="21"/>
      <c r="H203" s="46">
        <f>H204+H208+H210+H212</f>
        <v>12990414.799999999</v>
      </c>
      <c r="I203" s="46"/>
      <c r="J203" s="46">
        <f t="shared" ref="J203" si="20">J204+J208+J210+J212</f>
        <v>12583990.699999999</v>
      </c>
      <c r="K203" s="46"/>
      <c r="L203" s="41">
        <f t="shared" ref="L203:L236" si="21">J203/H203</f>
        <v>0.96871353946295846</v>
      </c>
    </row>
    <row r="204" spans="2:12">
      <c r="B204" s="24" t="s">
        <v>120</v>
      </c>
      <c r="C204" s="19">
        <v>650</v>
      </c>
      <c r="D204" s="11" t="s">
        <v>41</v>
      </c>
      <c r="E204" s="11" t="s">
        <v>38</v>
      </c>
      <c r="F204" s="11" t="s">
        <v>97</v>
      </c>
      <c r="G204" s="21">
        <v>110</v>
      </c>
      <c r="H204" s="46">
        <f>SUM(H205:H207)</f>
        <v>9807844.2399999984</v>
      </c>
      <c r="I204" s="46"/>
      <c r="J204" s="46">
        <f>SUM(J205:J207)</f>
        <v>9807844.2399999984</v>
      </c>
      <c r="K204" s="46"/>
      <c r="L204" s="41">
        <f t="shared" si="21"/>
        <v>1</v>
      </c>
    </row>
    <row r="205" spans="2:12">
      <c r="B205" s="24" t="s">
        <v>121</v>
      </c>
      <c r="C205" s="19">
        <v>650</v>
      </c>
      <c r="D205" s="11" t="s">
        <v>41</v>
      </c>
      <c r="E205" s="11" t="s">
        <v>38</v>
      </c>
      <c r="F205" s="11" t="s">
        <v>97</v>
      </c>
      <c r="G205" s="21">
        <v>111</v>
      </c>
      <c r="H205" s="46">
        <v>7409981.0599999996</v>
      </c>
      <c r="I205" s="46"/>
      <c r="J205" s="46">
        <v>7409981.0599999996</v>
      </c>
      <c r="K205" s="46"/>
      <c r="L205" s="41">
        <f t="shared" si="21"/>
        <v>1</v>
      </c>
    </row>
    <row r="206" spans="2:12" ht="24">
      <c r="B206" s="24" t="s">
        <v>117</v>
      </c>
      <c r="C206" s="19">
        <v>650</v>
      </c>
      <c r="D206" s="11" t="s">
        <v>41</v>
      </c>
      <c r="E206" s="11" t="s">
        <v>38</v>
      </c>
      <c r="F206" s="11" t="s">
        <v>97</v>
      </c>
      <c r="G206" s="21">
        <v>112</v>
      </c>
      <c r="H206" s="46">
        <v>236772.09</v>
      </c>
      <c r="I206" s="46"/>
      <c r="J206" s="46">
        <v>236772.09</v>
      </c>
      <c r="K206" s="46"/>
      <c r="L206" s="41">
        <f t="shared" si="21"/>
        <v>1</v>
      </c>
    </row>
    <row r="207" spans="2:12" ht="36">
      <c r="B207" s="24" t="s">
        <v>118</v>
      </c>
      <c r="C207" s="19">
        <v>650</v>
      </c>
      <c r="D207" s="11" t="s">
        <v>41</v>
      </c>
      <c r="E207" s="11" t="s">
        <v>38</v>
      </c>
      <c r="F207" s="11" t="s">
        <v>97</v>
      </c>
      <c r="G207" s="21">
        <v>119</v>
      </c>
      <c r="H207" s="46">
        <v>2161091.09</v>
      </c>
      <c r="I207" s="46"/>
      <c r="J207" s="46">
        <v>2161091.09</v>
      </c>
      <c r="K207" s="46"/>
      <c r="L207" s="41">
        <f t="shared" si="21"/>
        <v>1</v>
      </c>
    </row>
    <row r="208" spans="2:12" ht="24">
      <c r="B208" s="24" t="s">
        <v>113</v>
      </c>
      <c r="C208" s="19">
        <v>650</v>
      </c>
      <c r="D208" s="11" t="s">
        <v>41</v>
      </c>
      <c r="E208" s="11" t="s">
        <v>38</v>
      </c>
      <c r="F208" s="11" t="s">
        <v>97</v>
      </c>
      <c r="G208" s="21">
        <v>240</v>
      </c>
      <c r="H208" s="46">
        <f>H209</f>
        <v>2735190.41</v>
      </c>
      <c r="I208" s="46"/>
      <c r="J208" s="46">
        <f>J209</f>
        <v>2336001.21</v>
      </c>
      <c r="K208" s="46"/>
      <c r="L208" s="41">
        <f t="shared" si="21"/>
        <v>0.85405432889039701</v>
      </c>
    </row>
    <row r="209" spans="2:12" ht="24">
      <c r="B209" s="24" t="s">
        <v>20</v>
      </c>
      <c r="C209" s="19">
        <v>650</v>
      </c>
      <c r="D209" s="11" t="s">
        <v>41</v>
      </c>
      <c r="E209" s="11" t="s">
        <v>38</v>
      </c>
      <c r="F209" s="11" t="s">
        <v>97</v>
      </c>
      <c r="G209" s="21">
        <v>244</v>
      </c>
      <c r="H209" s="46">
        <v>2735190.41</v>
      </c>
      <c r="I209" s="46"/>
      <c r="J209" s="46">
        <v>2336001.21</v>
      </c>
      <c r="K209" s="46"/>
      <c r="L209" s="41">
        <f t="shared" si="21"/>
        <v>0.85405432889039701</v>
      </c>
    </row>
    <row r="210" spans="2:12">
      <c r="B210" s="24" t="s">
        <v>132</v>
      </c>
      <c r="C210" s="19">
        <v>650</v>
      </c>
      <c r="D210" s="11" t="s">
        <v>41</v>
      </c>
      <c r="E210" s="11" t="s">
        <v>38</v>
      </c>
      <c r="F210" s="11" t="s">
        <v>97</v>
      </c>
      <c r="G210" s="21">
        <v>830</v>
      </c>
      <c r="H210" s="46">
        <f>H211</f>
        <v>10458</v>
      </c>
      <c r="I210" s="46"/>
      <c r="J210" s="46">
        <f>J211</f>
        <v>10458</v>
      </c>
      <c r="K210" s="46"/>
      <c r="L210" s="41">
        <f t="shared" si="21"/>
        <v>1</v>
      </c>
    </row>
    <row r="211" spans="2:12" ht="72">
      <c r="B211" s="24" t="s">
        <v>133</v>
      </c>
      <c r="C211" s="19">
        <v>650</v>
      </c>
      <c r="D211" s="11" t="s">
        <v>41</v>
      </c>
      <c r="E211" s="11" t="s">
        <v>38</v>
      </c>
      <c r="F211" s="11" t="s">
        <v>97</v>
      </c>
      <c r="G211" s="21">
        <v>831</v>
      </c>
      <c r="H211" s="46">
        <v>10458</v>
      </c>
      <c r="I211" s="46"/>
      <c r="J211" s="46">
        <v>10458</v>
      </c>
      <c r="K211" s="46"/>
      <c r="L211" s="41">
        <f t="shared" si="21"/>
        <v>1</v>
      </c>
    </row>
    <row r="212" spans="2:12">
      <c r="B212" s="24" t="s">
        <v>115</v>
      </c>
      <c r="C212" s="19">
        <v>650</v>
      </c>
      <c r="D212" s="11" t="s">
        <v>41</v>
      </c>
      <c r="E212" s="11" t="s">
        <v>38</v>
      </c>
      <c r="F212" s="11" t="s">
        <v>97</v>
      </c>
      <c r="G212" s="21">
        <v>850</v>
      </c>
      <c r="H212" s="46">
        <f>SUM(H213:H215)</f>
        <v>436922.14999999997</v>
      </c>
      <c r="I212" s="46"/>
      <c r="J212" s="46">
        <f>SUM(J213:J215)</f>
        <v>429687.25</v>
      </c>
      <c r="K212" s="46"/>
      <c r="L212" s="41">
        <f t="shared" si="21"/>
        <v>0.98344121487088731</v>
      </c>
    </row>
    <row r="213" spans="2:12">
      <c r="B213" s="24" t="s">
        <v>119</v>
      </c>
      <c r="C213" s="19">
        <v>650</v>
      </c>
      <c r="D213" s="11" t="s">
        <v>41</v>
      </c>
      <c r="E213" s="11" t="s">
        <v>38</v>
      </c>
      <c r="F213" s="11" t="s">
        <v>97</v>
      </c>
      <c r="G213" s="21">
        <v>851</v>
      </c>
      <c r="H213" s="46">
        <v>419468</v>
      </c>
      <c r="I213" s="46"/>
      <c r="J213" s="46">
        <v>419468</v>
      </c>
      <c r="K213" s="46"/>
      <c r="L213" s="41">
        <f t="shared" si="21"/>
        <v>1</v>
      </c>
    </row>
    <row r="214" spans="2:12">
      <c r="B214" s="24" t="s">
        <v>70</v>
      </c>
      <c r="C214" s="19">
        <v>650</v>
      </c>
      <c r="D214" s="11" t="s">
        <v>41</v>
      </c>
      <c r="E214" s="11" t="s">
        <v>38</v>
      </c>
      <c r="F214" s="11" t="s">
        <v>97</v>
      </c>
      <c r="G214" s="21">
        <v>852</v>
      </c>
      <c r="H214" s="46">
        <v>17123.169999999998</v>
      </c>
      <c r="I214" s="46"/>
      <c r="J214" s="46">
        <v>9888.27</v>
      </c>
      <c r="K214" s="46"/>
      <c r="L214" s="41">
        <f t="shared" si="21"/>
        <v>0.57747893643525128</v>
      </c>
    </row>
    <row r="215" spans="2:12">
      <c r="B215" s="24" t="s">
        <v>67</v>
      </c>
      <c r="C215" s="19">
        <v>650</v>
      </c>
      <c r="D215" s="11" t="s">
        <v>41</v>
      </c>
      <c r="E215" s="11" t="s">
        <v>38</v>
      </c>
      <c r="F215" s="11" t="s">
        <v>97</v>
      </c>
      <c r="G215" s="21">
        <v>853</v>
      </c>
      <c r="H215" s="46">
        <v>330.98</v>
      </c>
      <c r="I215" s="46"/>
      <c r="J215" s="46">
        <v>330.98</v>
      </c>
      <c r="K215" s="46"/>
      <c r="L215" s="41">
        <f t="shared" si="21"/>
        <v>1</v>
      </c>
    </row>
    <row r="216" spans="2:12" ht="24">
      <c r="B216" s="27" t="s">
        <v>75</v>
      </c>
      <c r="C216" s="19">
        <v>650</v>
      </c>
      <c r="D216" s="11" t="s">
        <v>41</v>
      </c>
      <c r="E216" s="11" t="s">
        <v>38</v>
      </c>
      <c r="F216" s="11" t="s">
        <v>98</v>
      </c>
      <c r="G216" s="21"/>
      <c r="H216" s="46">
        <f>H218</f>
        <v>25000</v>
      </c>
      <c r="I216" s="46"/>
      <c r="J216" s="46">
        <f>J218</f>
        <v>25000</v>
      </c>
      <c r="K216" s="46"/>
      <c r="L216" s="41">
        <f t="shared" si="21"/>
        <v>1</v>
      </c>
    </row>
    <row r="217" spans="2:12" ht="24">
      <c r="B217" s="24" t="s">
        <v>113</v>
      </c>
      <c r="C217" s="19">
        <v>650</v>
      </c>
      <c r="D217" s="11" t="s">
        <v>41</v>
      </c>
      <c r="E217" s="11" t="s">
        <v>38</v>
      </c>
      <c r="F217" s="11" t="s">
        <v>98</v>
      </c>
      <c r="G217" s="21">
        <v>240</v>
      </c>
      <c r="H217" s="46">
        <f>H218</f>
        <v>25000</v>
      </c>
      <c r="I217" s="46"/>
      <c r="J217" s="46">
        <f>J218</f>
        <v>25000</v>
      </c>
      <c r="K217" s="46"/>
      <c r="L217" s="41">
        <f t="shared" si="21"/>
        <v>1</v>
      </c>
    </row>
    <row r="218" spans="2:12" ht="24">
      <c r="B218" s="24" t="s">
        <v>20</v>
      </c>
      <c r="C218" s="19">
        <v>650</v>
      </c>
      <c r="D218" s="11" t="s">
        <v>41</v>
      </c>
      <c r="E218" s="11" t="s">
        <v>38</v>
      </c>
      <c r="F218" s="11" t="s">
        <v>98</v>
      </c>
      <c r="G218" s="21">
        <v>244</v>
      </c>
      <c r="H218" s="46">
        <v>25000</v>
      </c>
      <c r="I218" s="46"/>
      <c r="J218" s="46">
        <v>25000</v>
      </c>
      <c r="K218" s="46"/>
      <c r="L218" s="41">
        <f t="shared" si="21"/>
        <v>1</v>
      </c>
    </row>
    <row r="219" spans="2:12" ht="24">
      <c r="B219" s="27" t="s">
        <v>59</v>
      </c>
      <c r="C219" s="19">
        <v>650</v>
      </c>
      <c r="D219" s="20">
        <v>8</v>
      </c>
      <c r="E219" s="20">
        <v>1</v>
      </c>
      <c r="F219" s="11" t="s">
        <v>99</v>
      </c>
      <c r="G219" s="21"/>
      <c r="H219" s="46">
        <f>H221</f>
        <v>34300</v>
      </c>
      <c r="I219" s="46"/>
      <c r="J219" s="46">
        <f>J221</f>
        <v>34300</v>
      </c>
      <c r="K219" s="46"/>
      <c r="L219" s="41">
        <f t="shared" si="21"/>
        <v>1</v>
      </c>
    </row>
    <row r="220" spans="2:12" ht="24">
      <c r="B220" s="24" t="s">
        <v>113</v>
      </c>
      <c r="C220" s="19">
        <v>650</v>
      </c>
      <c r="D220" s="20">
        <v>8</v>
      </c>
      <c r="E220" s="20">
        <v>1</v>
      </c>
      <c r="F220" s="11" t="s">
        <v>99</v>
      </c>
      <c r="G220" s="21">
        <v>240</v>
      </c>
      <c r="H220" s="46">
        <f>H221</f>
        <v>34300</v>
      </c>
      <c r="I220" s="46"/>
      <c r="J220" s="46">
        <f>J221</f>
        <v>34300</v>
      </c>
      <c r="K220" s="46"/>
      <c r="L220" s="41">
        <f t="shared" si="21"/>
        <v>1</v>
      </c>
    </row>
    <row r="221" spans="2:12" ht="24">
      <c r="B221" s="24" t="s">
        <v>20</v>
      </c>
      <c r="C221" s="19">
        <v>650</v>
      </c>
      <c r="D221" s="20">
        <v>8</v>
      </c>
      <c r="E221" s="20">
        <v>1</v>
      </c>
      <c r="F221" s="11" t="s">
        <v>99</v>
      </c>
      <c r="G221" s="21">
        <v>244</v>
      </c>
      <c r="H221" s="46">
        <v>34300</v>
      </c>
      <c r="I221" s="46"/>
      <c r="J221" s="46">
        <v>34300</v>
      </c>
      <c r="K221" s="46"/>
      <c r="L221" s="41">
        <f t="shared" si="21"/>
        <v>1</v>
      </c>
    </row>
    <row r="222" spans="2:12">
      <c r="B222" s="25" t="s">
        <v>60</v>
      </c>
      <c r="C222" s="19">
        <v>650</v>
      </c>
      <c r="D222" s="11">
        <v>10</v>
      </c>
      <c r="E222" s="11" t="s">
        <v>11</v>
      </c>
      <c r="F222" s="11"/>
      <c r="G222" s="21"/>
      <c r="H222" s="46">
        <f>H223</f>
        <v>355000</v>
      </c>
      <c r="I222" s="47"/>
      <c r="J222" s="46">
        <f>J223</f>
        <v>355000</v>
      </c>
      <c r="K222" s="47"/>
      <c r="L222" s="41">
        <f t="shared" si="21"/>
        <v>1</v>
      </c>
    </row>
    <row r="223" spans="2:12">
      <c r="B223" s="25" t="s">
        <v>61</v>
      </c>
      <c r="C223" s="19">
        <v>650</v>
      </c>
      <c r="D223" s="11" t="s">
        <v>45</v>
      </c>
      <c r="E223" s="11" t="s">
        <v>38</v>
      </c>
      <c r="F223" s="11"/>
      <c r="G223" s="21"/>
      <c r="H223" s="46">
        <f>H224</f>
        <v>355000</v>
      </c>
      <c r="I223" s="47"/>
      <c r="J223" s="46">
        <f>J224</f>
        <v>355000</v>
      </c>
      <c r="K223" s="47"/>
      <c r="L223" s="41">
        <f t="shared" si="21"/>
        <v>1</v>
      </c>
    </row>
    <row r="224" spans="2:12">
      <c r="B224" s="34" t="s">
        <v>26</v>
      </c>
      <c r="C224" s="19">
        <v>650</v>
      </c>
      <c r="D224" s="11" t="s">
        <v>45</v>
      </c>
      <c r="E224" s="11" t="s">
        <v>38</v>
      </c>
      <c r="F224" s="11" t="s">
        <v>74</v>
      </c>
      <c r="G224" s="21"/>
      <c r="H224" s="46">
        <f>H226</f>
        <v>355000</v>
      </c>
      <c r="I224" s="47"/>
      <c r="J224" s="46">
        <f>J226</f>
        <v>355000</v>
      </c>
      <c r="K224" s="47"/>
      <c r="L224" s="41">
        <f t="shared" si="21"/>
        <v>1</v>
      </c>
    </row>
    <row r="225" spans="2:12" ht="24">
      <c r="B225" s="24" t="s">
        <v>116</v>
      </c>
      <c r="C225" s="19">
        <v>650</v>
      </c>
      <c r="D225" s="20">
        <v>10</v>
      </c>
      <c r="E225" s="20">
        <v>1</v>
      </c>
      <c r="F225" s="11" t="s">
        <v>74</v>
      </c>
      <c r="G225" s="21">
        <v>320</v>
      </c>
      <c r="H225" s="46">
        <f>H226</f>
        <v>355000</v>
      </c>
      <c r="I225" s="47"/>
      <c r="J225" s="46">
        <f>J226</f>
        <v>355000</v>
      </c>
      <c r="K225" s="47"/>
      <c r="L225" s="41">
        <f t="shared" si="21"/>
        <v>1</v>
      </c>
    </row>
    <row r="226" spans="2:12" ht="24">
      <c r="B226" s="24" t="s">
        <v>62</v>
      </c>
      <c r="C226" s="19">
        <v>650</v>
      </c>
      <c r="D226" s="20">
        <v>10</v>
      </c>
      <c r="E226" s="20">
        <v>1</v>
      </c>
      <c r="F226" s="11" t="s">
        <v>74</v>
      </c>
      <c r="G226" s="21">
        <v>321</v>
      </c>
      <c r="H226" s="46">
        <v>355000</v>
      </c>
      <c r="I226" s="47"/>
      <c r="J226" s="46">
        <v>355000</v>
      </c>
      <c r="K226" s="47"/>
      <c r="L226" s="41">
        <f t="shared" si="21"/>
        <v>1</v>
      </c>
    </row>
    <row r="227" spans="2:12">
      <c r="B227" s="25" t="s">
        <v>63</v>
      </c>
      <c r="C227" s="19">
        <v>650</v>
      </c>
      <c r="D227" s="11">
        <v>11</v>
      </c>
      <c r="E227" s="11" t="s">
        <v>11</v>
      </c>
      <c r="F227" s="11"/>
      <c r="G227" s="21"/>
      <c r="H227" s="46">
        <f>H228</f>
        <v>100000</v>
      </c>
      <c r="I227" s="47"/>
      <c r="J227" s="46">
        <f>J228</f>
        <v>99933</v>
      </c>
      <c r="K227" s="47"/>
      <c r="L227" s="41">
        <f t="shared" si="21"/>
        <v>0.99933000000000005</v>
      </c>
    </row>
    <row r="228" spans="2:12">
      <c r="B228" s="25" t="s">
        <v>64</v>
      </c>
      <c r="C228" s="19">
        <v>650</v>
      </c>
      <c r="D228" s="11" t="s">
        <v>65</v>
      </c>
      <c r="E228" s="11" t="s">
        <v>38</v>
      </c>
      <c r="F228" s="11"/>
      <c r="G228" s="21"/>
      <c r="H228" s="46">
        <f>H229</f>
        <v>100000</v>
      </c>
      <c r="I228" s="47"/>
      <c r="J228" s="46">
        <f>J229</f>
        <v>99933</v>
      </c>
      <c r="K228" s="47"/>
      <c r="L228" s="41">
        <f t="shared" si="21"/>
        <v>0.99933000000000005</v>
      </c>
    </row>
    <row r="229" spans="2:12" ht="24">
      <c r="B229" s="27" t="s">
        <v>75</v>
      </c>
      <c r="C229" s="19">
        <v>650</v>
      </c>
      <c r="D229" s="11" t="s">
        <v>65</v>
      </c>
      <c r="E229" s="11" t="s">
        <v>38</v>
      </c>
      <c r="F229" s="11" t="s">
        <v>100</v>
      </c>
      <c r="G229" s="21"/>
      <c r="H229" s="46">
        <f>SUM(H231:H231)</f>
        <v>100000</v>
      </c>
      <c r="I229" s="47"/>
      <c r="J229" s="46">
        <f>SUM(J231:J231)</f>
        <v>99933</v>
      </c>
      <c r="K229" s="47"/>
      <c r="L229" s="41">
        <f t="shared" si="21"/>
        <v>0.99933000000000005</v>
      </c>
    </row>
    <row r="230" spans="2:12" ht="24">
      <c r="B230" s="24" t="s">
        <v>113</v>
      </c>
      <c r="C230" s="19">
        <v>650</v>
      </c>
      <c r="D230" s="11" t="s">
        <v>65</v>
      </c>
      <c r="E230" s="11" t="s">
        <v>38</v>
      </c>
      <c r="F230" s="11" t="s">
        <v>100</v>
      </c>
      <c r="G230" s="21">
        <v>240</v>
      </c>
      <c r="H230" s="46">
        <f>H231</f>
        <v>100000</v>
      </c>
      <c r="I230" s="47"/>
      <c r="J230" s="46">
        <f>J231</f>
        <v>99933</v>
      </c>
      <c r="K230" s="47"/>
      <c r="L230" s="41">
        <f t="shared" si="21"/>
        <v>0.99933000000000005</v>
      </c>
    </row>
    <row r="231" spans="2:12" ht="24">
      <c r="B231" s="24" t="s">
        <v>20</v>
      </c>
      <c r="C231" s="19">
        <v>650</v>
      </c>
      <c r="D231" s="11" t="s">
        <v>65</v>
      </c>
      <c r="E231" s="11" t="s">
        <v>38</v>
      </c>
      <c r="F231" s="11" t="s">
        <v>100</v>
      </c>
      <c r="G231" s="21">
        <v>244</v>
      </c>
      <c r="H231" s="46">
        <v>100000</v>
      </c>
      <c r="I231" s="47"/>
      <c r="J231" s="46">
        <v>99933</v>
      </c>
      <c r="K231" s="47"/>
      <c r="L231" s="41">
        <f t="shared" si="21"/>
        <v>0.99933000000000005</v>
      </c>
    </row>
    <row r="232" spans="2:12">
      <c r="B232" s="24" t="s">
        <v>147</v>
      </c>
      <c r="C232" s="19">
        <v>650</v>
      </c>
      <c r="D232" s="11" t="s">
        <v>144</v>
      </c>
      <c r="E232" s="11" t="s">
        <v>11</v>
      </c>
      <c r="F232" s="11"/>
      <c r="G232" s="21"/>
      <c r="H232" s="46">
        <f>H233</f>
        <v>1701.12</v>
      </c>
      <c r="I232" s="46"/>
      <c r="J232" s="46">
        <f t="shared" ref="J232:J234" si="22">J233</f>
        <v>1701.1</v>
      </c>
      <c r="K232" s="47"/>
      <c r="L232" s="41">
        <f t="shared" si="21"/>
        <v>0.99998824303987965</v>
      </c>
    </row>
    <row r="233" spans="2:12" ht="24">
      <c r="B233" s="24" t="s">
        <v>148</v>
      </c>
      <c r="C233" s="19">
        <v>650</v>
      </c>
      <c r="D233" s="11" t="s">
        <v>144</v>
      </c>
      <c r="E233" s="11" t="s">
        <v>38</v>
      </c>
      <c r="F233" s="11"/>
      <c r="G233" s="21"/>
      <c r="H233" s="46">
        <f>H234</f>
        <v>1701.12</v>
      </c>
      <c r="I233" s="46"/>
      <c r="J233" s="46">
        <f t="shared" si="22"/>
        <v>1701.1</v>
      </c>
      <c r="K233" s="47"/>
      <c r="L233" s="41">
        <f t="shared" si="21"/>
        <v>0.99998824303987965</v>
      </c>
    </row>
    <row r="234" spans="2:12">
      <c r="B234" s="34" t="s">
        <v>26</v>
      </c>
      <c r="C234" s="19">
        <v>650</v>
      </c>
      <c r="D234" s="11" t="s">
        <v>144</v>
      </c>
      <c r="E234" s="11" t="s">
        <v>38</v>
      </c>
      <c r="F234" s="11" t="s">
        <v>145</v>
      </c>
      <c r="G234" s="21"/>
      <c r="H234" s="46">
        <f>H235</f>
        <v>1701.12</v>
      </c>
      <c r="I234" s="46"/>
      <c r="J234" s="46">
        <f t="shared" si="22"/>
        <v>1701.1</v>
      </c>
      <c r="K234" s="47"/>
      <c r="L234" s="41">
        <f t="shared" si="21"/>
        <v>0.99998824303987965</v>
      </c>
    </row>
    <row r="235" spans="2:12">
      <c r="B235" s="24" t="s">
        <v>146</v>
      </c>
      <c r="C235" s="19">
        <v>650</v>
      </c>
      <c r="D235" s="11" t="s">
        <v>144</v>
      </c>
      <c r="E235" s="11" t="s">
        <v>38</v>
      </c>
      <c r="F235" s="11" t="s">
        <v>145</v>
      </c>
      <c r="G235" s="21">
        <v>730</v>
      </c>
      <c r="H235" s="46">
        <v>1701.12</v>
      </c>
      <c r="I235" s="47"/>
      <c r="J235" s="46">
        <v>1701.1</v>
      </c>
      <c r="K235" s="47"/>
      <c r="L235" s="41">
        <f t="shared" si="21"/>
        <v>0.99998824303987965</v>
      </c>
    </row>
    <row r="236" spans="2:12">
      <c r="B236" s="30" t="s">
        <v>66</v>
      </c>
      <c r="C236" s="10"/>
      <c r="D236" s="10"/>
      <c r="E236" s="10"/>
      <c r="F236" s="31"/>
      <c r="G236" s="30"/>
      <c r="H236" s="47">
        <f>H10+H66+H74+H97+H126+H172+H222+H227+H232</f>
        <v>108309042.67</v>
      </c>
      <c r="I236" s="47">
        <f>I66+I76</f>
        <v>1276600</v>
      </c>
      <c r="J236" s="47">
        <f t="shared" ref="J236" si="23">J10+J66+J74+J97+J126+J172+J222+J227+J232</f>
        <v>101207614.25999999</v>
      </c>
      <c r="K236" s="47">
        <f>K66+K76</f>
        <v>1276600</v>
      </c>
      <c r="L236" s="41">
        <f t="shared" si="21"/>
        <v>0.93443365175300364</v>
      </c>
    </row>
  </sheetData>
  <autoFilter ref="A8:L236">
    <filterColumn colId="7">
      <filters>
        <filter val="1 029 443,76"/>
        <filter val="1 041 600,00"/>
        <filter val="1 052 495,45"/>
        <filter val="1 191 433,09"/>
        <filter val="1 582 781,00"/>
        <filter val="1 701,12"/>
        <filter val="1 710 787,07"/>
        <filter val="1 887 050,00"/>
        <filter val="1 898 199,30"/>
        <filter val="1 933 368,07"/>
        <filter val="10 000,00"/>
        <filter val="10 100,00"/>
        <filter val="10 458,00"/>
        <filter val="100 000,00"/>
        <filter val="100 314,26"/>
        <filter val="103 307,31"/>
        <filter val="105 915,00"/>
        <filter val="107 100,00"/>
        <filter val="108 309 042,67"/>
        <filter val="11 799 680,00"/>
        <filter val="12 156,24"/>
        <filter val="12 990 414,80"/>
        <filter val="122 133,60"/>
        <filter val="13 300,00"/>
        <filter val="137 171,00"/>
        <filter val="14 774,39"/>
        <filter val="15 000,00"/>
        <filter val="15 404 015,39"/>
        <filter val="152 000,00"/>
        <filter val="17 123,17"/>
        <filter val="170 597,39"/>
        <filter val="18 161 710,02"/>
        <filter val="18 560 834,08"/>
        <filter val="18 900,00"/>
        <filter val="189 700,00"/>
        <filter val="19 407 126,77"/>
        <filter val="19 596 262,72"/>
        <filter val="197 235,39"/>
        <filter val="2 015 635,80"/>
        <filter val="2 025 398,76"/>
        <filter val="2 161 091,09"/>
        <filter val="2 216 838,00"/>
        <filter val="2 222 107,69"/>
        <filter val="2 301 050,00"/>
        <filter val="2 647 051,92"/>
        <filter val="2 735 190,41"/>
        <filter val="2 885 837,00"/>
        <filter val="2 897 840,02"/>
        <filter val="2 950 694,75"/>
        <filter val="200 011,10"/>
        <filter val="21 142 903,08"/>
        <filter val="21 218 993,32"/>
        <filter val="21 376,00"/>
        <filter val="219 748,50"/>
        <filter val="221 400,00"/>
        <filter val="23 400,00"/>
        <filter val="233 625,00"/>
        <filter val="235 000,00"/>
        <filter val="236 772,09"/>
        <filter val="238 400,00"/>
        <filter val="246 679,77"/>
        <filter val="25 000,00"/>
        <filter val="25 174 554,67"/>
        <filter val="25 415 032,98"/>
        <filter val="262 000,00"/>
        <filter val="28 637,11"/>
        <filter val="3 372 105,85"/>
        <filter val="3 407 100,00"/>
        <filter val="3 509 866,33"/>
        <filter val="3 957 140,54"/>
        <filter val="31 196,45"/>
        <filter val="316 800,00"/>
        <filter val="319 021,42"/>
        <filter val="330,98"/>
        <filter val="334 475,90"/>
        <filter val="34 300,00"/>
        <filter val="35 000,00"/>
        <filter val="350 587,07"/>
        <filter val="355 000,00"/>
        <filter val="37 800,00"/>
        <filter val="4 040 861,05"/>
        <filter val="4 368,20"/>
        <filter val="4 671 754,00"/>
        <filter val="419 468,00"/>
        <filter val="436 922,15"/>
        <filter val="45 300,00"/>
        <filter val="46 100,00"/>
        <filter val="46 800,00"/>
        <filter val="47 800,00"/>
        <filter val="47,45"/>
        <filter val="48 628 494,37"/>
        <filter val="5 064 968,12"/>
        <filter val="5 472 376,95"/>
        <filter val="5 783 677,02"/>
        <filter val="5 854 286,51"/>
        <filter val="568 100,90"/>
        <filter val="59 176,00"/>
        <filter val="6 775 755,19"/>
        <filter val="623 332,19"/>
        <filter val="652 414,28"/>
        <filter val="662 130,38"/>
        <filter val="668 999,00"/>
        <filter val="675 732,33"/>
        <filter val="686 983,00"/>
        <filter val="7 409 981,06"/>
        <filter val="70 283,13"/>
        <filter val="70 302,00"/>
        <filter val="72 341,65"/>
        <filter val="721 306,38"/>
        <filter val="791 043,76"/>
        <filter val="9 334 441,72"/>
        <filter val="9 390 000,00"/>
        <filter val="9 773,00"/>
        <filter val="9 807 844,24"/>
        <filter val="901 973,47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67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2018-05-22T07:23:47Z</cp:lastPrinted>
  <dcterms:created xsi:type="dcterms:W3CDTF">2015-03-19T05:32:40Z</dcterms:created>
  <dcterms:modified xsi:type="dcterms:W3CDTF">2018-05-22T07:24:21Z</dcterms:modified>
</cp:coreProperties>
</file>